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060" tabRatio="931"/>
  </bookViews>
  <sheets>
    <sheet name="T11A" sheetId="9" r:id="rId1"/>
    <sheet name="T11B" sheetId="10" r:id="rId2"/>
    <sheet name="T11C" sheetId="6" r:id="rId3"/>
    <sheet name="T11D" sheetId="4" r:id="rId4"/>
    <sheet name="T11E" sheetId="8" r:id="rId5"/>
    <sheet name="T11F" sheetId="11" r:id="rId6"/>
    <sheet name="T11G" sheetId="13" r:id="rId7"/>
    <sheet name="T11H" sheetId="15" r:id="rId8"/>
  </sheets>
  <definedNames>
    <definedName name="Excel_BuiltIn_Print_Area" localSheetId="0">T11A!$A$1:$L$5</definedName>
    <definedName name="Excel_BuiltIn_Print_Area" localSheetId="1">T11B!$A$1:$L$5</definedName>
    <definedName name="Excel_BuiltIn_Print_Area" localSheetId="2">T11C!$A$1:$L$5</definedName>
    <definedName name="Excel_BuiltIn_Print_Area" localSheetId="3">T11D!$A$1:$L$5</definedName>
    <definedName name="Excel_BuiltIn_Print_Area" localSheetId="4">T11E!$A$1:$L$5</definedName>
    <definedName name="Excel_BuiltIn_Print_Area" localSheetId="5">T11F!$A$1:$L$5</definedName>
    <definedName name="Excel_BuiltIn_Print_Area" localSheetId="6">T11G!$A$1:$L$5</definedName>
    <definedName name="Excel_BuiltIn_Print_Area" localSheetId="7">T11H!$A$1:$L$5</definedName>
    <definedName name="_xlnm.Print_Area" localSheetId="0">T11A!$A$1:$J$58</definedName>
    <definedName name="_xlnm.Print_Area" localSheetId="1">T11B!$A$1:$J$58</definedName>
    <definedName name="_xlnm.Print_Area" localSheetId="2">T11C!$A$1:$J$58</definedName>
    <definedName name="_xlnm.Print_Area" localSheetId="3">T11D!$A$1:$J$58</definedName>
    <definedName name="_xlnm.Print_Area" localSheetId="4">T11E!$A$1:$J$58</definedName>
    <definedName name="_xlnm.Print_Area" localSheetId="5">T11F!$A$1:$J$58</definedName>
    <definedName name="_xlnm.Print_Area" localSheetId="6">T11G!$A$1:$J$58</definedName>
    <definedName name="_xlnm.Print_Area" localSheetId="7">T11H!$A$1:$J$58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5" l="1"/>
  <c r="D57" i="15"/>
  <c r="E57" i="15"/>
  <c r="F57" i="15"/>
  <c r="G57" i="15"/>
  <c r="H57" i="15"/>
  <c r="I57" i="15"/>
  <c r="J57" i="15"/>
  <c r="D57" i="13"/>
  <c r="E57" i="13"/>
  <c r="F57" i="13"/>
  <c r="G57" i="13"/>
  <c r="H57" i="13"/>
  <c r="I57" i="13"/>
  <c r="J57" i="13"/>
  <c r="D57" i="8"/>
  <c r="E57" i="8"/>
  <c r="F57" i="8"/>
  <c r="G57" i="8"/>
  <c r="H57" i="8"/>
  <c r="I57" i="8"/>
  <c r="J57" i="8"/>
  <c r="D57" i="4"/>
  <c r="E57" i="4"/>
  <c r="F57" i="4"/>
  <c r="G57" i="4"/>
  <c r="H57" i="4"/>
  <c r="I57" i="4"/>
  <c r="J57" i="4"/>
  <c r="D57" i="6"/>
  <c r="E57" i="6"/>
  <c r="F57" i="6"/>
  <c r="G57" i="6"/>
  <c r="H57" i="6"/>
  <c r="I57" i="6"/>
  <c r="J57" i="6"/>
  <c r="D57" i="10"/>
  <c r="E57" i="10"/>
  <c r="F57" i="10"/>
  <c r="G57" i="10"/>
  <c r="H57" i="10"/>
  <c r="I57" i="10"/>
  <c r="J57" i="10"/>
  <c r="G31" i="10"/>
  <c r="D57" i="9"/>
  <c r="E57" i="9"/>
  <c r="F57" i="9"/>
  <c r="G57" i="9"/>
  <c r="H57" i="9"/>
  <c r="I57" i="9"/>
  <c r="J57" i="9"/>
  <c r="G31" i="9"/>
  <c r="O57" i="15" l="1"/>
  <c r="N57" i="15"/>
  <c r="M57" i="15"/>
  <c r="L57" i="15"/>
  <c r="C57" i="15"/>
  <c r="I50" i="15"/>
  <c r="G50" i="15"/>
  <c r="E50" i="15"/>
  <c r="C50" i="15"/>
  <c r="J49" i="15"/>
  <c r="H49" i="15"/>
  <c r="F49" i="15"/>
  <c r="D49" i="15"/>
  <c r="J48" i="15"/>
  <c r="H48" i="15"/>
  <c r="F48" i="15"/>
  <c r="D48" i="15"/>
  <c r="J47" i="15"/>
  <c r="H47" i="15"/>
  <c r="F47" i="15"/>
  <c r="D47" i="15"/>
  <c r="J46" i="15"/>
  <c r="H46" i="15"/>
  <c r="F46" i="15"/>
  <c r="D46" i="15"/>
  <c r="J45" i="15"/>
  <c r="H45" i="15"/>
  <c r="F45" i="15"/>
  <c r="D45" i="15"/>
  <c r="J44" i="15"/>
  <c r="H44" i="15"/>
  <c r="F44" i="15"/>
  <c r="D44" i="15"/>
  <c r="J43" i="15"/>
  <c r="H43" i="15"/>
  <c r="F43" i="15"/>
  <c r="D43" i="15"/>
  <c r="O42" i="15"/>
  <c r="O50" i="15" s="1"/>
  <c r="N42" i="15"/>
  <c r="N50" i="15" s="1"/>
  <c r="M42" i="15"/>
  <c r="M50" i="15" s="1"/>
  <c r="L42" i="15"/>
  <c r="L50" i="15" s="1"/>
  <c r="I42" i="15"/>
  <c r="J42" i="15" s="1"/>
  <c r="G42" i="15"/>
  <c r="H42" i="15" s="1"/>
  <c r="E42" i="15"/>
  <c r="F42" i="15" s="1"/>
  <c r="C42" i="15"/>
  <c r="D42" i="15" s="1"/>
  <c r="J41" i="15"/>
  <c r="H41" i="15"/>
  <c r="F41" i="15"/>
  <c r="D41" i="15"/>
  <c r="O40" i="15"/>
  <c r="N40" i="15"/>
  <c r="M40" i="15"/>
  <c r="L40" i="15"/>
  <c r="I40" i="15"/>
  <c r="J40" i="15" s="1"/>
  <c r="G40" i="15"/>
  <c r="H40" i="15" s="1"/>
  <c r="E40" i="15"/>
  <c r="F40" i="15" s="1"/>
  <c r="C40" i="15"/>
  <c r="D40" i="15" s="1"/>
  <c r="J39" i="15"/>
  <c r="H39" i="15"/>
  <c r="F39" i="15"/>
  <c r="D39" i="15"/>
  <c r="O38" i="15"/>
  <c r="N38" i="15"/>
  <c r="M38" i="15"/>
  <c r="L38" i="15"/>
  <c r="I38" i="15"/>
  <c r="J38" i="15" s="1"/>
  <c r="G38" i="15"/>
  <c r="H38" i="15" s="1"/>
  <c r="E38" i="15"/>
  <c r="F38" i="15" s="1"/>
  <c r="C38" i="15"/>
  <c r="D38" i="15" s="1"/>
  <c r="J37" i="15"/>
  <c r="H37" i="15"/>
  <c r="F37" i="15"/>
  <c r="D37" i="15"/>
  <c r="J36" i="15"/>
  <c r="H36" i="15"/>
  <c r="F36" i="15"/>
  <c r="D36" i="15"/>
  <c r="J35" i="15"/>
  <c r="H35" i="15"/>
  <c r="F35" i="15"/>
  <c r="D35" i="15"/>
  <c r="J34" i="15"/>
  <c r="H34" i="15"/>
  <c r="F34" i="15"/>
  <c r="D34" i="15"/>
  <c r="J33" i="15"/>
  <c r="H33" i="15"/>
  <c r="F33" i="15"/>
  <c r="D33" i="15"/>
  <c r="J32" i="15"/>
  <c r="H32" i="15"/>
  <c r="F32" i="15"/>
  <c r="D32" i="15"/>
  <c r="J31" i="15"/>
  <c r="H31" i="15"/>
  <c r="F31" i="15"/>
  <c r="D31" i="15"/>
  <c r="J30" i="15"/>
  <c r="H30" i="15"/>
  <c r="F30" i="15"/>
  <c r="D30" i="15"/>
  <c r="J29" i="15"/>
  <c r="H29" i="15"/>
  <c r="F29" i="15"/>
  <c r="D29" i="15"/>
  <c r="J28" i="15"/>
  <c r="H28" i="15"/>
  <c r="F28" i="15"/>
  <c r="D28" i="15"/>
  <c r="J27" i="15"/>
  <c r="H27" i="15"/>
  <c r="F27" i="15"/>
  <c r="D27" i="15"/>
  <c r="J26" i="15"/>
  <c r="H26" i="15"/>
  <c r="F26" i="15"/>
  <c r="D26" i="15"/>
  <c r="J25" i="15"/>
  <c r="H25" i="15"/>
  <c r="F25" i="15"/>
  <c r="D25" i="15"/>
  <c r="J24" i="15"/>
  <c r="H24" i="15"/>
  <c r="F24" i="15"/>
  <c r="D24" i="15"/>
  <c r="J23" i="15"/>
  <c r="H23" i="15"/>
  <c r="F23" i="15"/>
  <c r="D23" i="15"/>
  <c r="J22" i="15"/>
  <c r="H22" i="15"/>
  <c r="F22" i="15"/>
  <c r="D22" i="15"/>
  <c r="J21" i="15"/>
  <c r="H21" i="15"/>
  <c r="F21" i="15"/>
  <c r="D21" i="15"/>
  <c r="J20" i="15"/>
  <c r="H20" i="15"/>
  <c r="F20" i="15"/>
  <c r="D20" i="15"/>
  <c r="J19" i="15"/>
  <c r="H19" i="15"/>
  <c r="F19" i="15"/>
  <c r="D19" i="15"/>
  <c r="O18" i="15"/>
  <c r="O58" i="15" s="1"/>
  <c r="N18" i="15"/>
  <c r="N58" i="15" s="1"/>
  <c r="M18" i="15"/>
  <c r="M58" i="15" s="1"/>
  <c r="L18" i="15"/>
  <c r="L58" i="15" s="1"/>
  <c r="I18" i="15"/>
  <c r="J18" i="15" s="1"/>
  <c r="G18" i="15"/>
  <c r="H18" i="15" s="1"/>
  <c r="E18" i="15"/>
  <c r="F18" i="15" s="1"/>
  <c r="C18" i="15"/>
  <c r="C58" i="15" s="1"/>
  <c r="D58" i="15" s="1"/>
  <c r="J17" i="15"/>
  <c r="H17" i="15"/>
  <c r="F17" i="15"/>
  <c r="D17" i="15"/>
  <c r="J16" i="15"/>
  <c r="H16" i="15"/>
  <c r="F16" i="15"/>
  <c r="D16" i="15"/>
  <c r="J15" i="15"/>
  <c r="H15" i="15"/>
  <c r="F15" i="15"/>
  <c r="D15" i="15"/>
  <c r="J14" i="15"/>
  <c r="H14" i="15"/>
  <c r="F14" i="15"/>
  <c r="D14" i="15"/>
  <c r="J13" i="15"/>
  <c r="H13" i="15"/>
  <c r="F13" i="15"/>
  <c r="D13" i="15"/>
  <c r="J12" i="15"/>
  <c r="H12" i="15"/>
  <c r="F12" i="15"/>
  <c r="D12" i="15"/>
  <c r="J11" i="15"/>
  <c r="H11" i="15"/>
  <c r="F11" i="15"/>
  <c r="D11" i="15"/>
  <c r="J10" i="15"/>
  <c r="H10" i="15"/>
  <c r="F10" i="15"/>
  <c r="D10" i="15"/>
  <c r="J9" i="15"/>
  <c r="H9" i="15"/>
  <c r="F9" i="15"/>
  <c r="D9" i="15"/>
  <c r="J8" i="15"/>
  <c r="H8" i="15"/>
  <c r="F8" i="15"/>
  <c r="D8" i="15"/>
  <c r="J7" i="15"/>
  <c r="H7" i="15"/>
  <c r="F7" i="15"/>
  <c r="D7" i="15"/>
  <c r="J6" i="15"/>
  <c r="H6" i="15"/>
  <c r="F6" i="15"/>
  <c r="D6" i="15"/>
  <c r="O4" i="15"/>
  <c r="N4" i="15"/>
  <c r="M4" i="15"/>
  <c r="L4" i="15"/>
  <c r="G4" i="15"/>
  <c r="E4" i="15"/>
  <c r="C4" i="15"/>
  <c r="O57" i="13"/>
  <c r="N57" i="13"/>
  <c r="M57" i="13"/>
  <c r="L57" i="13"/>
  <c r="C57" i="13"/>
  <c r="O50" i="13"/>
  <c r="N50" i="13"/>
  <c r="M50" i="13"/>
  <c r="L50" i="13"/>
  <c r="I50" i="13"/>
  <c r="J50" i="13" s="1"/>
  <c r="G50" i="13"/>
  <c r="H50" i="13" s="1"/>
  <c r="E50" i="13"/>
  <c r="F50" i="13" s="1"/>
  <c r="C50" i="13"/>
  <c r="D50" i="13" s="1"/>
  <c r="J49" i="13"/>
  <c r="H49" i="13"/>
  <c r="F49" i="13"/>
  <c r="D49" i="13"/>
  <c r="J48" i="13"/>
  <c r="H48" i="13"/>
  <c r="F48" i="13"/>
  <c r="D48" i="13"/>
  <c r="J47" i="13"/>
  <c r="H47" i="13"/>
  <c r="F47" i="13"/>
  <c r="D47" i="13"/>
  <c r="J46" i="13"/>
  <c r="H46" i="13"/>
  <c r="F46" i="13"/>
  <c r="D46" i="13"/>
  <c r="J45" i="13"/>
  <c r="H45" i="13"/>
  <c r="F45" i="13"/>
  <c r="D45" i="13"/>
  <c r="J44" i="13"/>
  <c r="H44" i="13"/>
  <c r="F44" i="13"/>
  <c r="D44" i="13"/>
  <c r="J43" i="13"/>
  <c r="H43" i="13"/>
  <c r="F43" i="13"/>
  <c r="D43" i="13"/>
  <c r="O42" i="13"/>
  <c r="N42" i="13"/>
  <c r="M42" i="13"/>
  <c r="L42" i="13"/>
  <c r="I42" i="13"/>
  <c r="J42" i="13" s="1"/>
  <c r="G42" i="13"/>
  <c r="H42" i="13" s="1"/>
  <c r="E42" i="13"/>
  <c r="F42" i="13" s="1"/>
  <c r="C42" i="13"/>
  <c r="D42" i="13" s="1"/>
  <c r="J41" i="13"/>
  <c r="H41" i="13"/>
  <c r="F41" i="13"/>
  <c r="D41" i="13"/>
  <c r="O40" i="13"/>
  <c r="N40" i="13"/>
  <c r="M40" i="13"/>
  <c r="L40" i="13"/>
  <c r="I40" i="13"/>
  <c r="J40" i="13" s="1"/>
  <c r="G40" i="13"/>
  <c r="H40" i="13" s="1"/>
  <c r="E40" i="13"/>
  <c r="F40" i="13" s="1"/>
  <c r="C40" i="13"/>
  <c r="D40" i="13" s="1"/>
  <c r="J39" i="13"/>
  <c r="H39" i="13"/>
  <c r="F39" i="13"/>
  <c r="D39" i="13"/>
  <c r="O38" i="13"/>
  <c r="N38" i="13"/>
  <c r="M38" i="13"/>
  <c r="L38" i="13"/>
  <c r="I38" i="13"/>
  <c r="J38" i="13" s="1"/>
  <c r="G38" i="13"/>
  <c r="H38" i="13" s="1"/>
  <c r="E38" i="13"/>
  <c r="F38" i="13" s="1"/>
  <c r="C38" i="13"/>
  <c r="D38" i="13" s="1"/>
  <c r="J37" i="13"/>
  <c r="H37" i="13"/>
  <c r="F37" i="13"/>
  <c r="D37" i="13"/>
  <c r="J36" i="13"/>
  <c r="H36" i="13"/>
  <c r="F36" i="13"/>
  <c r="D36" i="13"/>
  <c r="J35" i="13"/>
  <c r="H35" i="13"/>
  <c r="F35" i="13"/>
  <c r="D35" i="13"/>
  <c r="J34" i="13"/>
  <c r="H34" i="13"/>
  <c r="F34" i="13"/>
  <c r="D34" i="13"/>
  <c r="J33" i="13"/>
  <c r="H33" i="13"/>
  <c r="F33" i="13"/>
  <c r="D33" i="13"/>
  <c r="J32" i="13"/>
  <c r="H32" i="13"/>
  <c r="F32" i="13"/>
  <c r="D32" i="13"/>
  <c r="J31" i="13"/>
  <c r="H31" i="13"/>
  <c r="F31" i="13"/>
  <c r="D31" i="13"/>
  <c r="J30" i="13"/>
  <c r="H30" i="13"/>
  <c r="F30" i="13"/>
  <c r="D30" i="13"/>
  <c r="J29" i="13"/>
  <c r="H29" i="13"/>
  <c r="F29" i="13"/>
  <c r="D29" i="13"/>
  <c r="J28" i="13"/>
  <c r="H28" i="13"/>
  <c r="F28" i="13"/>
  <c r="D28" i="13"/>
  <c r="J27" i="13"/>
  <c r="H27" i="13"/>
  <c r="F27" i="13"/>
  <c r="D27" i="13"/>
  <c r="J26" i="13"/>
  <c r="H26" i="13"/>
  <c r="F26" i="13"/>
  <c r="D26" i="13"/>
  <c r="J25" i="13"/>
  <c r="H25" i="13"/>
  <c r="F25" i="13"/>
  <c r="D25" i="13"/>
  <c r="J24" i="13"/>
  <c r="H24" i="13"/>
  <c r="F24" i="13"/>
  <c r="D24" i="13"/>
  <c r="J23" i="13"/>
  <c r="H23" i="13"/>
  <c r="F23" i="13"/>
  <c r="D23" i="13"/>
  <c r="J22" i="13"/>
  <c r="H22" i="13"/>
  <c r="F22" i="13"/>
  <c r="D22" i="13"/>
  <c r="J21" i="13"/>
  <c r="H21" i="13"/>
  <c r="F21" i="13"/>
  <c r="D21" i="13"/>
  <c r="J20" i="13"/>
  <c r="H20" i="13"/>
  <c r="F20" i="13"/>
  <c r="D20" i="13"/>
  <c r="J19" i="13"/>
  <c r="H19" i="13"/>
  <c r="F19" i="13"/>
  <c r="D19" i="13"/>
  <c r="O18" i="13"/>
  <c r="O58" i="13" s="1"/>
  <c r="N18" i="13"/>
  <c r="N58" i="13" s="1"/>
  <c r="M18" i="13"/>
  <c r="M58" i="13" s="1"/>
  <c r="L18" i="13"/>
  <c r="L58" i="13" s="1"/>
  <c r="I18" i="13"/>
  <c r="J18" i="13" s="1"/>
  <c r="G18" i="13"/>
  <c r="H18" i="13" s="1"/>
  <c r="E18" i="13"/>
  <c r="F18" i="13" s="1"/>
  <c r="C18" i="13"/>
  <c r="D18" i="13" s="1"/>
  <c r="J17" i="13"/>
  <c r="H17" i="13"/>
  <c r="F17" i="13"/>
  <c r="D17" i="13"/>
  <c r="J16" i="13"/>
  <c r="H16" i="13"/>
  <c r="F16" i="13"/>
  <c r="D16" i="13"/>
  <c r="J15" i="13"/>
  <c r="H15" i="13"/>
  <c r="F15" i="13"/>
  <c r="D15" i="13"/>
  <c r="J14" i="13"/>
  <c r="H14" i="13"/>
  <c r="F14" i="13"/>
  <c r="D14" i="13"/>
  <c r="J13" i="13"/>
  <c r="H13" i="13"/>
  <c r="F13" i="13"/>
  <c r="D13" i="13"/>
  <c r="J12" i="13"/>
  <c r="H12" i="13"/>
  <c r="F12" i="13"/>
  <c r="D12" i="13"/>
  <c r="J11" i="13"/>
  <c r="H11" i="13"/>
  <c r="F11" i="13"/>
  <c r="D11" i="13"/>
  <c r="J10" i="13"/>
  <c r="H10" i="13"/>
  <c r="F10" i="13"/>
  <c r="D10" i="13"/>
  <c r="J9" i="13"/>
  <c r="H9" i="13"/>
  <c r="F9" i="13"/>
  <c r="D9" i="13"/>
  <c r="J8" i="13"/>
  <c r="H8" i="13"/>
  <c r="F8" i="13"/>
  <c r="D8" i="13"/>
  <c r="J7" i="13"/>
  <c r="H7" i="13"/>
  <c r="F7" i="13"/>
  <c r="D7" i="13"/>
  <c r="J6" i="13"/>
  <c r="H6" i="13"/>
  <c r="F6" i="13"/>
  <c r="D6" i="13"/>
  <c r="O4" i="13"/>
  <c r="N4" i="13"/>
  <c r="M4" i="13"/>
  <c r="L4" i="13"/>
  <c r="G4" i="13"/>
  <c r="E4" i="13"/>
  <c r="C4" i="13"/>
  <c r="A2" i="13"/>
  <c r="L58" i="11"/>
  <c r="O57" i="11"/>
  <c r="N57" i="11"/>
  <c r="M57" i="11"/>
  <c r="L57" i="11"/>
  <c r="I50" i="11"/>
  <c r="G50" i="11"/>
  <c r="E50" i="11"/>
  <c r="C50" i="11"/>
  <c r="J49" i="11"/>
  <c r="H49" i="11"/>
  <c r="F49" i="11"/>
  <c r="D49" i="11"/>
  <c r="J48" i="11"/>
  <c r="H48" i="11"/>
  <c r="F48" i="11"/>
  <c r="D48" i="11"/>
  <c r="J47" i="11"/>
  <c r="H47" i="11"/>
  <c r="F47" i="11"/>
  <c r="D47" i="11"/>
  <c r="J46" i="11"/>
  <c r="H46" i="11"/>
  <c r="F46" i="11"/>
  <c r="D46" i="11"/>
  <c r="J45" i="11"/>
  <c r="H45" i="11"/>
  <c r="F45" i="11"/>
  <c r="D45" i="11"/>
  <c r="J44" i="11"/>
  <c r="H44" i="11"/>
  <c r="F44" i="11"/>
  <c r="D44" i="11"/>
  <c r="J43" i="11"/>
  <c r="H43" i="11"/>
  <c r="F43" i="11"/>
  <c r="D43" i="11"/>
  <c r="O42" i="11"/>
  <c r="O50" i="11" s="1"/>
  <c r="N42" i="11"/>
  <c r="N50" i="11" s="1"/>
  <c r="M42" i="11"/>
  <c r="M50" i="11" s="1"/>
  <c r="L42" i="11"/>
  <c r="L50" i="11" s="1"/>
  <c r="I42" i="11"/>
  <c r="J42" i="11" s="1"/>
  <c r="G42" i="11"/>
  <c r="H42" i="11" s="1"/>
  <c r="E42" i="11"/>
  <c r="F42" i="11" s="1"/>
  <c r="C42" i="11"/>
  <c r="D42" i="11" s="1"/>
  <c r="J41" i="11"/>
  <c r="H41" i="11"/>
  <c r="F41" i="11"/>
  <c r="D41" i="11"/>
  <c r="O40" i="11"/>
  <c r="N40" i="11"/>
  <c r="M40" i="11"/>
  <c r="L40" i="11"/>
  <c r="I40" i="11"/>
  <c r="J40" i="11" s="1"/>
  <c r="G40" i="11"/>
  <c r="H40" i="11" s="1"/>
  <c r="E40" i="11"/>
  <c r="F40" i="11" s="1"/>
  <c r="C40" i="11"/>
  <c r="D40" i="11" s="1"/>
  <c r="J39" i="11"/>
  <c r="H39" i="11"/>
  <c r="F39" i="11"/>
  <c r="D39" i="11"/>
  <c r="O38" i="11"/>
  <c r="N38" i="11"/>
  <c r="M38" i="11"/>
  <c r="L38" i="11"/>
  <c r="I38" i="11"/>
  <c r="J38" i="11" s="1"/>
  <c r="G38" i="11"/>
  <c r="H38" i="11" s="1"/>
  <c r="E38" i="11"/>
  <c r="F38" i="11" s="1"/>
  <c r="C38" i="11"/>
  <c r="D38" i="11" s="1"/>
  <c r="J37" i="11"/>
  <c r="H37" i="11"/>
  <c r="F37" i="11"/>
  <c r="D37" i="11"/>
  <c r="J36" i="11"/>
  <c r="H36" i="11"/>
  <c r="F36" i="11"/>
  <c r="D36" i="11"/>
  <c r="J35" i="11"/>
  <c r="H35" i="11"/>
  <c r="F35" i="11"/>
  <c r="D35" i="11"/>
  <c r="J34" i="11"/>
  <c r="H34" i="11"/>
  <c r="F34" i="11"/>
  <c r="D34" i="11"/>
  <c r="J33" i="11"/>
  <c r="H33" i="11"/>
  <c r="F33" i="11"/>
  <c r="D33" i="11"/>
  <c r="J32" i="11"/>
  <c r="H32" i="11"/>
  <c r="F32" i="11"/>
  <c r="D32" i="11"/>
  <c r="J31" i="11"/>
  <c r="H31" i="11"/>
  <c r="F31" i="11"/>
  <c r="D31" i="11"/>
  <c r="J30" i="11"/>
  <c r="H30" i="11"/>
  <c r="F30" i="11"/>
  <c r="D30" i="11"/>
  <c r="J29" i="11"/>
  <c r="H29" i="11"/>
  <c r="F29" i="11"/>
  <c r="D29" i="11"/>
  <c r="J28" i="11"/>
  <c r="H28" i="11"/>
  <c r="F28" i="11"/>
  <c r="D28" i="11"/>
  <c r="J27" i="11"/>
  <c r="H27" i="11"/>
  <c r="F27" i="11"/>
  <c r="D27" i="11"/>
  <c r="J26" i="11"/>
  <c r="H26" i="11"/>
  <c r="F26" i="11"/>
  <c r="D26" i="11"/>
  <c r="J25" i="11"/>
  <c r="H25" i="11"/>
  <c r="F25" i="11"/>
  <c r="D25" i="11"/>
  <c r="J24" i="11"/>
  <c r="H24" i="11"/>
  <c r="F24" i="11"/>
  <c r="D24" i="11"/>
  <c r="J23" i="11"/>
  <c r="H23" i="11"/>
  <c r="F23" i="11"/>
  <c r="D23" i="11"/>
  <c r="J22" i="11"/>
  <c r="H22" i="11"/>
  <c r="F22" i="11"/>
  <c r="D22" i="11"/>
  <c r="J21" i="11"/>
  <c r="H21" i="11"/>
  <c r="F21" i="11"/>
  <c r="D21" i="11"/>
  <c r="J20" i="11"/>
  <c r="H20" i="11"/>
  <c r="F20" i="11"/>
  <c r="D20" i="11"/>
  <c r="J19" i="11"/>
  <c r="H19" i="11"/>
  <c r="F19" i="11"/>
  <c r="D19" i="11"/>
  <c r="O18" i="11"/>
  <c r="O58" i="11" s="1"/>
  <c r="N18" i="11"/>
  <c r="N58" i="11" s="1"/>
  <c r="M18" i="11"/>
  <c r="M58" i="11" s="1"/>
  <c r="L18" i="11"/>
  <c r="I18" i="11"/>
  <c r="J18" i="11" s="1"/>
  <c r="G18" i="11"/>
  <c r="H18" i="11" s="1"/>
  <c r="E18" i="11"/>
  <c r="F18" i="11" s="1"/>
  <c r="C18" i="11"/>
  <c r="D18" i="11" s="1"/>
  <c r="J17" i="11"/>
  <c r="H17" i="11"/>
  <c r="F17" i="11"/>
  <c r="D17" i="11"/>
  <c r="J16" i="11"/>
  <c r="H16" i="11"/>
  <c r="F16" i="11"/>
  <c r="D16" i="11"/>
  <c r="J15" i="11"/>
  <c r="H15" i="11"/>
  <c r="F15" i="11"/>
  <c r="D15" i="11"/>
  <c r="J14" i="11"/>
  <c r="H14" i="11"/>
  <c r="F14" i="11"/>
  <c r="D14" i="11"/>
  <c r="J13" i="11"/>
  <c r="H13" i="11"/>
  <c r="F13" i="11"/>
  <c r="D13" i="11"/>
  <c r="J12" i="11"/>
  <c r="H12" i="11"/>
  <c r="F12" i="11"/>
  <c r="D12" i="11"/>
  <c r="J11" i="11"/>
  <c r="H11" i="11"/>
  <c r="F11" i="11"/>
  <c r="D11" i="11"/>
  <c r="J10" i="11"/>
  <c r="H10" i="11"/>
  <c r="F10" i="11"/>
  <c r="D10" i="11"/>
  <c r="J9" i="11"/>
  <c r="H9" i="11"/>
  <c r="F9" i="11"/>
  <c r="D9" i="11"/>
  <c r="J8" i="11"/>
  <c r="H8" i="11"/>
  <c r="F8" i="11"/>
  <c r="D8" i="11"/>
  <c r="J7" i="11"/>
  <c r="H7" i="11"/>
  <c r="F7" i="11"/>
  <c r="D7" i="11"/>
  <c r="J6" i="11"/>
  <c r="H6" i="11"/>
  <c r="F6" i="11"/>
  <c r="D6" i="11"/>
  <c r="O4" i="11"/>
  <c r="M4" i="11"/>
  <c r="L4" i="11"/>
  <c r="G4" i="11"/>
  <c r="N4" i="11" s="1"/>
  <c r="E4" i="11"/>
  <c r="C4" i="11"/>
  <c r="A2" i="11"/>
  <c r="G58" i="8"/>
  <c r="C57" i="8"/>
  <c r="I50" i="8"/>
  <c r="J50" i="8" s="1"/>
  <c r="G50" i="8"/>
  <c r="H50" i="8" s="1"/>
  <c r="E50" i="8"/>
  <c r="F50" i="8" s="1"/>
  <c r="C50" i="8"/>
  <c r="D50" i="8" s="1"/>
  <c r="J49" i="8"/>
  <c r="H49" i="8"/>
  <c r="F49" i="8"/>
  <c r="D49" i="8"/>
  <c r="J48" i="8"/>
  <c r="H48" i="8"/>
  <c r="F48" i="8"/>
  <c r="D48" i="8"/>
  <c r="J47" i="8"/>
  <c r="H47" i="8"/>
  <c r="F47" i="8"/>
  <c r="D47" i="8"/>
  <c r="J46" i="8"/>
  <c r="H46" i="8"/>
  <c r="F46" i="8"/>
  <c r="D46" i="8"/>
  <c r="J45" i="8"/>
  <c r="H45" i="8"/>
  <c r="F45" i="8"/>
  <c r="D45" i="8"/>
  <c r="J44" i="8"/>
  <c r="H44" i="8"/>
  <c r="F44" i="8"/>
  <c r="D44" i="8"/>
  <c r="J43" i="8"/>
  <c r="H43" i="8"/>
  <c r="F43" i="8"/>
  <c r="D43" i="8"/>
  <c r="I42" i="8"/>
  <c r="J42" i="8" s="1"/>
  <c r="G42" i="8"/>
  <c r="H42" i="8" s="1"/>
  <c r="E42" i="8"/>
  <c r="F42" i="8" s="1"/>
  <c r="C42" i="8"/>
  <c r="D42" i="8" s="1"/>
  <c r="J41" i="8"/>
  <c r="H41" i="8"/>
  <c r="F41" i="8"/>
  <c r="D41" i="8"/>
  <c r="I40" i="8"/>
  <c r="J40" i="8" s="1"/>
  <c r="G40" i="8"/>
  <c r="H40" i="8" s="1"/>
  <c r="E40" i="8"/>
  <c r="F40" i="8" s="1"/>
  <c r="C40" i="8"/>
  <c r="D40" i="8" s="1"/>
  <c r="J39" i="8"/>
  <c r="H39" i="8"/>
  <c r="F39" i="8"/>
  <c r="D39" i="8"/>
  <c r="I38" i="8"/>
  <c r="J38" i="8" s="1"/>
  <c r="G38" i="8"/>
  <c r="H38" i="8" s="1"/>
  <c r="E38" i="8"/>
  <c r="F38" i="8" s="1"/>
  <c r="C38" i="8"/>
  <c r="D38" i="8" s="1"/>
  <c r="J37" i="8"/>
  <c r="H37" i="8"/>
  <c r="F37" i="8"/>
  <c r="D37" i="8"/>
  <c r="J36" i="8"/>
  <c r="H36" i="8"/>
  <c r="F36" i="8"/>
  <c r="D36" i="8"/>
  <c r="J35" i="8"/>
  <c r="H35" i="8"/>
  <c r="F35" i="8"/>
  <c r="D35" i="8"/>
  <c r="J34" i="8"/>
  <c r="H34" i="8"/>
  <c r="F34" i="8"/>
  <c r="D34" i="8"/>
  <c r="J33" i="8"/>
  <c r="H33" i="8"/>
  <c r="F33" i="8"/>
  <c r="J32" i="8"/>
  <c r="H32" i="8"/>
  <c r="F32" i="8"/>
  <c r="D32" i="8"/>
  <c r="J31" i="8"/>
  <c r="F31" i="8"/>
  <c r="D31" i="8"/>
  <c r="J30" i="8"/>
  <c r="H30" i="8"/>
  <c r="F30" i="8"/>
  <c r="D30" i="8"/>
  <c r="J29" i="8"/>
  <c r="H29" i="8"/>
  <c r="F29" i="8"/>
  <c r="D29" i="8"/>
  <c r="J28" i="8"/>
  <c r="H28" i="8"/>
  <c r="F28" i="8"/>
  <c r="D28" i="8"/>
  <c r="J27" i="8"/>
  <c r="H27" i="8"/>
  <c r="F27" i="8"/>
  <c r="D27" i="8"/>
  <c r="J26" i="8"/>
  <c r="H26" i="8"/>
  <c r="F26" i="8"/>
  <c r="D26" i="8"/>
  <c r="J25" i="8"/>
  <c r="H25" i="8"/>
  <c r="F25" i="8"/>
  <c r="D25" i="8"/>
  <c r="J24" i="8"/>
  <c r="H24" i="8"/>
  <c r="F24" i="8"/>
  <c r="D24" i="8"/>
  <c r="J23" i="8"/>
  <c r="H23" i="8"/>
  <c r="F23" i="8"/>
  <c r="D23" i="8"/>
  <c r="J22" i="8"/>
  <c r="H22" i="8"/>
  <c r="F22" i="8"/>
  <c r="D22" i="8"/>
  <c r="J21" i="8"/>
  <c r="H21" i="8"/>
  <c r="F21" i="8"/>
  <c r="D21" i="8"/>
  <c r="J20" i="8"/>
  <c r="H20" i="8"/>
  <c r="F20" i="8"/>
  <c r="D20" i="8"/>
  <c r="J19" i="8"/>
  <c r="H19" i="8"/>
  <c r="F19" i="8"/>
  <c r="D19" i="8"/>
  <c r="I18" i="8"/>
  <c r="J18" i="8" s="1"/>
  <c r="G18" i="8"/>
  <c r="H18" i="8" s="1"/>
  <c r="E18" i="8"/>
  <c r="F18" i="8" s="1"/>
  <c r="C18" i="8"/>
  <c r="D18" i="8" s="1"/>
  <c r="J17" i="8"/>
  <c r="H17" i="8"/>
  <c r="F17" i="8"/>
  <c r="D17" i="8"/>
  <c r="J16" i="8"/>
  <c r="H16" i="8"/>
  <c r="F16" i="8"/>
  <c r="D16" i="8"/>
  <c r="J15" i="8"/>
  <c r="H15" i="8"/>
  <c r="F15" i="8"/>
  <c r="D15" i="8"/>
  <c r="J14" i="8"/>
  <c r="H14" i="8"/>
  <c r="F14" i="8"/>
  <c r="D14" i="8"/>
  <c r="J13" i="8"/>
  <c r="H13" i="8"/>
  <c r="F13" i="8"/>
  <c r="D13" i="8"/>
  <c r="J12" i="8"/>
  <c r="H12" i="8"/>
  <c r="F12" i="8"/>
  <c r="D12" i="8"/>
  <c r="J11" i="8"/>
  <c r="H11" i="8"/>
  <c r="F11" i="8"/>
  <c r="D11" i="8"/>
  <c r="J10" i="8"/>
  <c r="H10" i="8"/>
  <c r="F10" i="8"/>
  <c r="D10" i="8"/>
  <c r="J9" i="8"/>
  <c r="H9" i="8"/>
  <c r="F9" i="8"/>
  <c r="D9" i="8"/>
  <c r="J8" i="8"/>
  <c r="H8" i="8"/>
  <c r="F8" i="8"/>
  <c r="D8" i="8"/>
  <c r="J7" i="8"/>
  <c r="H7" i="8"/>
  <c r="F7" i="8"/>
  <c r="D7" i="8"/>
  <c r="J6" i="8"/>
  <c r="H6" i="8"/>
  <c r="F6" i="8"/>
  <c r="D6" i="8"/>
  <c r="G4" i="8"/>
  <c r="E4" i="8"/>
  <c r="C4" i="8"/>
  <c r="A2" i="8"/>
  <c r="C57" i="4"/>
  <c r="I50" i="4"/>
  <c r="J50" i="4" s="1"/>
  <c r="G50" i="4"/>
  <c r="H50" i="4" s="1"/>
  <c r="E50" i="4"/>
  <c r="F50" i="4" s="1"/>
  <c r="C50" i="4"/>
  <c r="J49" i="4"/>
  <c r="H49" i="4"/>
  <c r="F49" i="4"/>
  <c r="D49" i="4"/>
  <c r="J48" i="4"/>
  <c r="H48" i="4"/>
  <c r="F48" i="4"/>
  <c r="D48" i="4"/>
  <c r="J47" i="4"/>
  <c r="H47" i="4"/>
  <c r="F47" i="4"/>
  <c r="D47" i="4"/>
  <c r="J46" i="4"/>
  <c r="H46" i="4"/>
  <c r="F46" i="4"/>
  <c r="D46" i="4"/>
  <c r="J45" i="4"/>
  <c r="H45" i="4"/>
  <c r="F45" i="4"/>
  <c r="D45" i="4"/>
  <c r="J44" i="4"/>
  <c r="H44" i="4"/>
  <c r="F44" i="4"/>
  <c r="D44" i="4"/>
  <c r="J43" i="4"/>
  <c r="H43" i="4"/>
  <c r="F43" i="4"/>
  <c r="D43" i="4"/>
  <c r="I42" i="4"/>
  <c r="J42" i="4" s="1"/>
  <c r="G42" i="4"/>
  <c r="H42" i="4" s="1"/>
  <c r="E42" i="4"/>
  <c r="F42" i="4" s="1"/>
  <c r="C42" i="4"/>
  <c r="J41" i="4"/>
  <c r="H41" i="4"/>
  <c r="F41" i="4"/>
  <c r="D41" i="4"/>
  <c r="I40" i="4"/>
  <c r="J40" i="4" s="1"/>
  <c r="G40" i="4"/>
  <c r="H40" i="4" s="1"/>
  <c r="E40" i="4"/>
  <c r="F40" i="4" s="1"/>
  <c r="C40" i="4"/>
  <c r="J39" i="4"/>
  <c r="H39" i="4"/>
  <c r="F39" i="4"/>
  <c r="D39" i="4"/>
  <c r="I38" i="4"/>
  <c r="J38" i="4" s="1"/>
  <c r="G38" i="4"/>
  <c r="H38" i="4" s="1"/>
  <c r="E38" i="4"/>
  <c r="F38" i="4" s="1"/>
  <c r="C38" i="4"/>
  <c r="J37" i="4"/>
  <c r="H37" i="4"/>
  <c r="F37" i="4"/>
  <c r="D37" i="4"/>
  <c r="J36" i="4"/>
  <c r="H36" i="4"/>
  <c r="F36" i="4"/>
  <c r="D36" i="4"/>
  <c r="J35" i="4"/>
  <c r="H35" i="4"/>
  <c r="F35" i="4"/>
  <c r="D35" i="4"/>
  <c r="J34" i="4"/>
  <c r="H34" i="4"/>
  <c r="F34" i="4"/>
  <c r="D34" i="4"/>
  <c r="J33" i="4"/>
  <c r="H33" i="4"/>
  <c r="F33" i="4"/>
  <c r="J32" i="4"/>
  <c r="H32" i="4"/>
  <c r="F32" i="4"/>
  <c r="D32" i="4"/>
  <c r="J31" i="4"/>
  <c r="F31" i="4"/>
  <c r="D31" i="4"/>
  <c r="J30" i="4"/>
  <c r="H30" i="4"/>
  <c r="F30" i="4"/>
  <c r="D30" i="4"/>
  <c r="J29" i="4"/>
  <c r="H29" i="4"/>
  <c r="F29" i="4"/>
  <c r="D29" i="4"/>
  <c r="J28" i="4"/>
  <c r="H28" i="4"/>
  <c r="F28" i="4"/>
  <c r="D28" i="4"/>
  <c r="J27" i="4"/>
  <c r="H27" i="4"/>
  <c r="F27" i="4"/>
  <c r="D27" i="4"/>
  <c r="J26" i="4"/>
  <c r="H26" i="4"/>
  <c r="F26" i="4"/>
  <c r="D26" i="4"/>
  <c r="J25" i="4"/>
  <c r="H25" i="4"/>
  <c r="F25" i="4"/>
  <c r="D25" i="4"/>
  <c r="J24" i="4"/>
  <c r="H24" i="4"/>
  <c r="F24" i="4"/>
  <c r="D24" i="4"/>
  <c r="J23" i="4"/>
  <c r="H23" i="4"/>
  <c r="F23" i="4"/>
  <c r="D23" i="4"/>
  <c r="J22" i="4"/>
  <c r="H22" i="4"/>
  <c r="F22" i="4"/>
  <c r="D22" i="4"/>
  <c r="J21" i="4"/>
  <c r="H21" i="4"/>
  <c r="F21" i="4"/>
  <c r="D21" i="4"/>
  <c r="J20" i="4"/>
  <c r="H20" i="4"/>
  <c r="F20" i="4"/>
  <c r="D20" i="4"/>
  <c r="J19" i="4"/>
  <c r="H19" i="4"/>
  <c r="F19" i="4"/>
  <c r="D19" i="4"/>
  <c r="I18" i="4"/>
  <c r="J18" i="4" s="1"/>
  <c r="G18" i="4"/>
  <c r="H18" i="4" s="1"/>
  <c r="E18" i="4"/>
  <c r="F18" i="4" s="1"/>
  <c r="C18" i="4"/>
  <c r="J17" i="4"/>
  <c r="H17" i="4"/>
  <c r="F17" i="4"/>
  <c r="D17" i="4"/>
  <c r="J16" i="4"/>
  <c r="H16" i="4"/>
  <c r="F16" i="4"/>
  <c r="D16" i="4"/>
  <c r="J15" i="4"/>
  <c r="H15" i="4"/>
  <c r="F15" i="4"/>
  <c r="D15" i="4"/>
  <c r="J14" i="4"/>
  <c r="H14" i="4"/>
  <c r="F14" i="4"/>
  <c r="D14" i="4"/>
  <c r="J13" i="4"/>
  <c r="H13" i="4"/>
  <c r="F13" i="4"/>
  <c r="D13" i="4"/>
  <c r="J12" i="4"/>
  <c r="H12" i="4"/>
  <c r="F12" i="4"/>
  <c r="D12" i="4"/>
  <c r="J11" i="4"/>
  <c r="H11" i="4"/>
  <c r="F11" i="4"/>
  <c r="D11" i="4"/>
  <c r="J10" i="4"/>
  <c r="H10" i="4"/>
  <c r="F10" i="4"/>
  <c r="D10" i="4"/>
  <c r="J9" i="4"/>
  <c r="H9" i="4"/>
  <c r="F9" i="4"/>
  <c r="D9" i="4"/>
  <c r="J8" i="4"/>
  <c r="H8" i="4"/>
  <c r="F8" i="4"/>
  <c r="D8" i="4"/>
  <c r="J7" i="4"/>
  <c r="H7" i="4"/>
  <c r="F7" i="4"/>
  <c r="D7" i="4"/>
  <c r="J6" i="4"/>
  <c r="H6" i="4"/>
  <c r="F6" i="4"/>
  <c r="D6" i="4"/>
  <c r="G4" i="4"/>
  <c r="E4" i="4"/>
  <c r="C4" i="4"/>
  <c r="A2" i="4"/>
  <c r="G58" i="6"/>
  <c r="C57" i="6"/>
  <c r="I50" i="6"/>
  <c r="J50" i="6" s="1"/>
  <c r="G50" i="6"/>
  <c r="H50" i="6" s="1"/>
  <c r="E50" i="6"/>
  <c r="F50" i="6" s="1"/>
  <c r="C50" i="6"/>
  <c r="D50" i="6" s="1"/>
  <c r="J49" i="6"/>
  <c r="H49" i="6"/>
  <c r="F49" i="6"/>
  <c r="D49" i="6"/>
  <c r="J48" i="6"/>
  <c r="H48" i="6"/>
  <c r="F48" i="6"/>
  <c r="D48" i="6"/>
  <c r="J47" i="6"/>
  <c r="H47" i="6"/>
  <c r="F47" i="6"/>
  <c r="D47" i="6"/>
  <c r="J46" i="6"/>
  <c r="H46" i="6"/>
  <c r="F46" i="6"/>
  <c r="D46" i="6"/>
  <c r="J45" i="6"/>
  <c r="H45" i="6"/>
  <c r="F45" i="6"/>
  <c r="D45" i="6"/>
  <c r="J44" i="6"/>
  <c r="H44" i="6"/>
  <c r="F44" i="6"/>
  <c r="D44" i="6"/>
  <c r="J43" i="6"/>
  <c r="H43" i="6"/>
  <c r="F43" i="6"/>
  <c r="D43" i="6"/>
  <c r="I42" i="6"/>
  <c r="J42" i="6" s="1"/>
  <c r="H42" i="6"/>
  <c r="G42" i="6"/>
  <c r="E42" i="6"/>
  <c r="F42" i="6" s="1"/>
  <c r="C42" i="6"/>
  <c r="D42" i="6" s="1"/>
  <c r="J41" i="6"/>
  <c r="H41" i="6"/>
  <c r="F41" i="6"/>
  <c r="D41" i="6"/>
  <c r="I40" i="6"/>
  <c r="J40" i="6" s="1"/>
  <c r="G40" i="6"/>
  <c r="H40" i="6" s="1"/>
  <c r="E40" i="6"/>
  <c r="F40" i="6" s="1"/>
  <c r="C40" i="6"/>
  <c r="D40" i="6" s="1"/>
  <c r="J39" i="6"/>
  <c r="H39" i="6"/>
  <c r="F39" i="6"/>
  <c r="D39" i="6"/>
  <c r="I38" i="6"/>
  <c r="J38" i="6" s="1"/>
  <c r="G38" i="6"/>
  <c r="H38" i="6" s="1"/>
  <c r="E38" i="6"/>
  <c r="F38" i="6" s="1"/>
  <c r="C38" i="6"/>
  <c r="D38" i="6" s="1"/>
  <c r="J37" i="6"/>
  <c r="H37" i="6"/>
  <c r="F37" i="6"/>
  <c r="D37" i="6"/>
  <c r="J36" i="6"/>
  <c r="H36" i="6"/>
  <c r="F36" i="6"/>
  <c r="D36" i="6"/>
  <c r="J35" i="6"/>
  <c r="H35" i="6"/>
  <c r="F35" i="6"/>
  <c r="D35" i="6"/>
  <c r="J34" i="6"/>
  <c r="H34" i="6"/>
  <c r="F34" i="6"/>
  <c r="D34" i="6"/>
  <c r="J33" i="6"/>
  <c r="H33" i="6"/>
  <c r="F33" i="6"/>
  <c r="J32" i="6"/>
  <c r="H32" i="6"/>
  <c r="F32" i="6"/>
  <c r="D32" i="6"/>
  <c r="J31" i="6"/>
  <c r="F31" i="6"/>
  <c r="D31" i="6"/>
  <c r="J30" i="6"/>
  <c r="H30" i="6"/>
  <c r="F30" i="6"/>
  <c r="D30" i="6"/>
  <c r="J29" i="6"/>
  <c r="H29" i="6"/>
  <c r="F29" i="6"/>
  <c r="D29" i="6"/>
  <c r="J28" i="6"/>
  <c r="H28" i="6"/>
  <c r="F28" i="6"/>
  <c r="D28" i="6"/>
  <c r="J27" i="6"/>
  <c r="H27" i="6"/>
  <c r="F27" i="6"/>
  <c r="D27" i="6"/>
  <c r="J26" i="6"/>
  <c r="H26" i="6"/>
  <c r="F26" i="6"/>
  <c r="D26" i="6"/>
  <c r="J25" i="6"/>
  <c r="H25" i="6"/>
  <c r="F25" i="6"/>
  <c r="D25" i="6"/>
  <c r="J24" i="6"/>
  <c r="H24" i="6"/>
  <c r="F24" i="6"/>
  <c r="D24" i="6"/>
  <c r="J23" i="6"/>
  <c r="H23" i="6"/>
  <c r="F23" i="6"/>
  <c r="D23" i="6"/>
  <c r="J22" i="6"/>
  <c r="H22" i="6"/>
  <c r="F22" i="6"/>
  <c r="D22" i="6"/>
  <c r="J21" i="6"/>
  <c r="H21" i="6"/>
  <c r="F21" i="6"/>
  <c r="D21" i="6"/>
  <c r="J20" i="6"/>
  <c r="H20" i="6"/>
  <c r="F20" i="6"/>
  <c r="D20" i="6"/>
  <c r="J19" i="6"/>
  <c r="H19" i="6"/>
  <c r="F19" i="6"/>
  <c r="D19" i="6"/>
  <c r="I18" i="6"/>
  <c r="I58" i="6" s="1"/>
  <c r="G18" i="6"/>
  <c r="H18" i="6" s="1"/>
  <c r="E18" i="6"/>
  <c r="E58" i="6" s="1"/>
  <c r="C18" i="6"/>
  <c r="D18" i="6" s="1"/>
  <c r="J17" i="6"/>
  <c r="H17" i="6"/>
  <c r="F17" i="6"/>
  <c r="D17" i="6"/>
  <c r="J16" i="6"/>
  <c r="H16" i="6"/>
  <c r="F16" i="6"/>
  <c r="D16" i="6"/>
  <c r="J15" i="6"/>
  <c r="H15" i="6"/>
  <c r="F15" i="6"/>
  <c r="D15" i="6"/>
  <c r="J14" i="6"/>
  <c r="H14" i="6"/>
  <c r="F14" i="6"/>
  <c r="D14" i="6"/>
  <c r="J13" i="6"/>
  <c r="H13" i="6"/>
  <c r="F13" i="6"/>
  <c r="D13" i="6"/>
  <c r="J12" i="6"/>
  <c r="H12" i="6"/>
  <c r="F12" i="6"/>
  <c r="D12" i="6"/>
  <c r="J11" i="6"/>
  <c r="H11" i="6"/>
  <c r="F11" i="6"/>
  <c r="D11" i="6"/>
  <c r="J10" i="6"/>
  <c r="H10" i="6"/>
  <c r="F10" i="6"/>
  <c r="D10" i="6"/>
  <c r="J9" i="6"/>
  <c r="H9" i="6"/>
  <c r="F9" i="6"/>
  <c r="D9" i="6"/>
  <c r="J8" i="6"/>
  <c r="H8" i="6"/>
  <c r="F8" i="6"/>
  <c r="D8" i="6"/>
  <c r="J7" i="6"/>
  <c r="H7" i="6"/>
  <c r="F7" i="6"/>
  <c r="D7" i="6"/>
  <c r="J6" i="6"/>
  <c r="H6" i="6"/>
  <c r="F6" i="6"/>
  <c r="D6" i="6"/>
  <c r="C57" i="10"/>
  <c r="I50" i="10"/>
  <c r="J50" i="10" s="1"/>
  <c r="G50" i="10"/>
  <c r="H50" i="10" s="1"/>
  <c r="E50" i="10"/>
  <c r="F50" i="10" s="1"/>
  <c r="C50" i="10"/>
  <c r="D50" i="10" s="1"/>
  <c r="J49" i="10"/>
  <c r="H49" i="10"/>
  <c r="F49" i="10"/>
  <c r="D49" i="10"/>
  <c r="J48" i="10"/>
  <c r="H48" i="10"/>
  <c r="F48" i="10"/>
  <c r="D48" i="10"/>
  <c r="J47" i="10"/>
  <c r="H47" i="10"/>
  <c r="F47" i="10"/>
  <c r="D47" i="10"/>
  <c r="J46" i="10"/>
  <c r="H46" i="10"/>
  <c r="F46" i="10"/>
  <c r="D46" i="10"/>
  <c r="J45" i="10"/>
  <c r="H45" i="10"/>
  <c r="F45" i="10"/>
  <c r="D45" i="10"/>
  <c r="J44" i="10"/>
  <c r="H44" i="10"/>
  <c r="F44" i="10"/>
  <c r="D44" i="10"/>
  <c r="J43" i="10"/>
  <c r="H43" i="10"/>
  <c r="F43" i="10"/>
  <c r="D43" i="10"/>
  <c r="I42" i="10"/>
  <c r="J42" i="10" s="1"/>
  <c r="G42" i="10"/>
  <c r="H42" i="10" s="1"/>
  <c r="E42" i="10"/>
  <c r="F42" i="10" s="1"/>
  <c r="C42" i="10"/>
  <c r="D42" i="10" s="1"/>
  <c r="J41" i="10"/>
  <c r="H41" i="10"/>
  <c r="F41" i="10"/>
  <c r="D41" i="10"/>
  <c r="I40" i="10"/>
  <c r="J40" i="10" s="1"/>
  <c r="G40" i="10"/>
  <c r="H40" i="10" s="1"/>
  <c r="E40" i="10"/>
  <c r="F40" i="10" s="1"/>
  <c r="C40" i="10"/>
  <c r="D40" i="10" s="1"/>
  <c r="J39" i="10"/>
  <c r="H39" i="10"/>
  <c r="F39" i="10"/>
  <c r="D39" i="10"/>
  <c r="I38" i="10"/>
  <c r="J38" i="10" s="1"/>
  <c r="G38" i="10"/>
  <c r="H38" i="10" s="1"/>
  <c r="E38" i="10"/>
  <c r="F38" i="10" s="1"/>
  <c r="C38" i="10"/>
  <c r="D38" i="10" s="1"/>
  <c r="J37" i="10"/>
  <c r="H37" i="10"/>
  <c r="F37" i="10"/>
  <c r="D37" i="10"/>
  <c r="J36" i="10"/>
  <c r="H36" i="10"/>
  <c r="F36" i="10"/>
  <c r="D36" i="10"/>
  <c r="J35" i="10"/>
  <c r="H35" i="10"/>
  <c r="F35" i="10"/>
  <c r="D35" i="10"/>
  <c r="J34" i="10"/>
  <c r="H34" i="10"/>
  <c r="F34" i="10"/>
  <c r="D34" i="10"/>
  <c r="J33" i="10"/>
  <c r="H33" i="10"/>
  <c r="F33" i="10"/>
  <c r="J32" i="10"/>
  <c r="H32" i="10"/>
  <c r="F32" i="10"/>
  <c r="D32" i="10"/>
  <c r="J31" i="10"/>
  <c r="F31" i="10"/>
  <c r="D31" i="10"/>
  <c r="J30" i="10"/>
  <c r="H30" i="10"/>
  <c r="F30" i="10"/>
  <c r="D30" i="10"/>
  <c r="J29" i="10"/>
  <c r="H29" i="10"/>
  <c r="F29" i="10"/>
  <c r="D29" i="10"/>
  <c r="J28" i="10"/>
  <c r="H28" i="10"/>
  <c r="F28" i="10"/>
  <c r="D28" i="10"/>
  <c r="J27" i="10"/>
  <c r="H27" i="10"/>
  <c r="F27" i="10"/>
  <c r="D27" i="10"/>
  <c r="J26" i="10"/>
  <c r="H26" i="10"/>
  <c r="F26" i="10"/>
  <c r="D26" i="10"/>
  <c r="J25" i="10"/>
  <c r="H25" i="10"/>
  <c r="F25" i="10"/>
  <c r="D25" i="10"/>
  <c r="J24" i="10"/>
  <c r="H24" i="10"/>
  <c r="F24" i="10"/>
  <c r="D24" i="10"/>
  <c r="J23" i="10"/>
  <c r="H23" i="10"/>
  <c r="F23" i="10"/>
  <c r="D23" i="10"/>
  <c r="J22" i="10"/>
  <c r="H22" i="10"/>
  <c r="F22" i="10"/>
  <c r="D22" i="10"/>
  <c r="J21" i="10"/>
  <c r="H21" i="10"/>
  <c r="F21" i="10"/>
  <c r="D21" i="10"/>
  <c r="J20" i="10"/>
  <c r="H20" i="10"/>
  <c r="F20" i="10"/>
  <c r="D20" i="10"/>
  <c r="J19" i="10"/>
  <c r="H19" i="10"/>
  <c r="F19" i="10"/>
  <c r="D19" i="10"/>
  <c r="I18" i="10"/>
  <c r="J18" i="10" s="1"/>
  <c r="G18" i="10"/>
  <c r="H18" i="10" s="1"/>
  <c r="E18" i="10"/>
  <c r="E58" i="10" s="1"/>
  <c r="C18" i="10"/>
  <c r="D18" i="10" s="1"/>
  <c r="J17" i="10"/>
  <c r="H17" i="10"/>
  <c r="F17" i="10"/>
  <c r="D17" i="10"/>
  <c r="J16" i="10"/>
  <c r="H16" i="10"/>
  <c r="F16" i="10"/>
  <c r="D16" i="10"/>
  <c r="J15" i="10"/>
  <c r="H15" i="10"/>
  <c r="F15" i="10"/>
  <c r="D15" i="10"/>
  <c r="J14" i="10"/>
  <c r="H14" i="10"/>
  <c r="F14" i="10"/>
  <c r="D14" i="10"/>
  <c r="J13" i="10"/>
  <c r="H13" i="10"/>
  <c r="F13" i="10"/>
  <c r="D13" i="10"/>
  <c r="J12" i="10"/>
  <c r="H12" i="10"/>
  <c r="F12" i="10"/>
  <c r="D12" i="10"/>
  <c r="J11" i="10"/>
  <c r="H11" i="10"/>
  <c r="F11" i="10"/>
  <c r="D11" i="10"/>
  <c r="J10" i="10"/>
  <c r="H10" i="10"/>
  <c r="F10" i="10"/>
  <c r="D10" i="10"/>
  <c r="J9" i="10"/>
  <c r="H9" i="10"/>
  <c r="F9" i="10"/>
  <c r="D9" i="10"/>
  <c r="J8" i="10"/>
  <c r="H8" i="10"/>
  <c r="F8" i="10"/>
  <c r="D8" i="10"/>
  <c r="J7" i="10"/>
  <c r="H7" i="10"/>
  <c r="F7" i="10"/>
  <c r="D7" i="10"/>
  <c r="J6" i="10"/>
  <c r="H6" i="10"/>
  <c r="F6" i="10"/>
  <c r="D6" i="10"/>
  <c r="G4" i="10"/>
  <c r="E4" i="10"/>
  <c r="C4" i="10"/>
  <c r="A2" i="10"/>
  <c r="C57" i="9"/>
  <c r="I50" i="9"/>
  <c r="J50" i="9" s="1"/>
  <c r="G50" i="9"/>
  <c r="H50" i="9" s="1"/>
  <c r="E50" i="9"/>
  <c r="F50" i="9" s="1"/>
  <c r="C50" i="9"/>
  <c r="D50" i="9" s="1"/>
  <c r="J49" i="9"/>
  <c r="H49" i="9"/>
  <c r="F49" i="9"/>
  <c r="D49" i="9"/>
  <c r="J48" i="9"/>
  <c r="H48" i="9"/>
  <c r="F48" i="9"/>
  <c r="D48" i="9"/>
  <c r="J47" i="9"/>
  <c r="H47" i="9"/>
  <c r="F47" i="9"/>
  <c r="D47" i="9"/>
  <c r="J46" i="9"/>
  <c r="H46" i="9"/>
  <c r="F46" i="9"/>
  <c r="D46" i="9"/>
  <c r="J45" i="9"/>
  <c r="H45" i="9"/>
  <c r="F45" i="9"/>
  <c r="D45" i="9"/>
  <c r="J44" i="9"/>
  <c r="H44" i="9"/>
  <c r="F44" i="9"/>
  <c r="D44" i="9"/>
  <c r="J43" i="9"/>
  <c r="H43" i="9"/>
  <c r="F43" i="9"/>
  <c r="D43" i="9"/>
  <c r="I42" i="9"/>
  <c r="J42" i="9" s="1"/>
  <c r="G42" i="9"/>
  <c r="H42" i="9" s="1"/>
  <c r="E42" i="9"/>
  <c r="F42" i="9" s="1"/>
  <c r="C42" i="9"/>
  <c r="D42" i="9" s="1"/>
  <c r="J41" i="9"/>
  <c r="H41" i="9"/>
  <c r="F41" i="9"/>
  <c r="D41" i="9"/>
  <c r="I40" i="9"/>
  <c r="J40" i="9" s="1"/>
  <c r="G40" i="9"/>
  <c r="H40" i="9" s="1"/>
  <c r="E40" i="9"/>
  <c r="F40" i="9" s="1"/>
  <c r="C40" i="9"/>
  <c r="D40" i="9" s="1"/>
  <c r="J39" i="9"/>
  <c r="H39" i="9"/>
  <c r="F39" i="9"/>
  <c r="D39" i="9"/>
  <c r="I38" i="9"/>
  <c r="J38" i="9" s="1"/>
  <c r="G38" i="9"/>
  <c r="H38" i="9" s="1"/>
  <c r="E38" i="9"/>
  <c r="F38" i="9" s="1"/>
  <c r="C38" i="9"/>
  <c r="D38" i="9" s="1"/>
  <c r="J37" i="9"/>
  <c r="H37" i="9"/>
  <c r="F37" i="9"/>
  <c r="D37" i="9"/>
  <c r="J36" i="9"/>
  <c r="H36" i="9"/>
  <c r="F36" i="9"/>
  <c r="D36" i="9"/>
  <c r="J35" i="9"/>
  <c r="H35" i="9"/>
  <c r="F35" i="9"/>
  <c r="D35" i="9"/>
  <c r="J34" i="9"/>
  <c r="H34" i="9"/>
  <c r="F34" i="9"/>
  <c r="D34" i="9"/>
  <c r="J33" i="9"/>
  <c r="H33" i="9"/>
  <c r="F33" i="9"/>
  <c r="J32" i="9"/>
  <c r="H32" i="9"/>
  <c r="F32" i="9"/>
  <c r="D32" i="9"/>
  <c r="J31" i="9"/>
  <c r="F31" i="9"/>
  <c r="D31" i="9"/>
  <c r="J30" i="9"/>
  <c r="H30" i="9"/>
  <c r="F30" i="9"/>
  <c r="D30" i="9"/>
  <c r="J29" i="9"/>
  <c r="H29" i="9"/>
  <c r="F29" i="9"/>
  <c r="D29" i="9"/>
  <c r="J28" i="9"/>
  <c r="H28" i="9"/>
  <c r="F28" i="9"/>
  <c r="D28" i="9"/>
  <c r="J27" i="9"/>
  <c r="H27" i="9"/>
  <c r="F27" i="9"/>
  <c r="D27" i="9"/>
  <c r="J26" i="9"/>
  <c r="H26" i="9"/>
  <c r="F26" i="9"/>
  <c r="D26" i="9"/>
  <c r="J25" i="9"/>
  <c r="H25" i="9"/>
  <c r="F25" i="9"/>
  <c r="D25" i="9"/>
  <c r="J24" i="9"/>
  <c r="H24" i="9"/>
  <c r="F24" i="9"/>
  <c r="D24" i="9"/>
  <c r="J23" i="9"/>
  <c r="H23" i="9"/>
  <c r="F23" i="9"/>
  <c r="D23" i="9"/>
  <c r="J22" i="9"/>
  <c r="H22" i="9"/>
  <c r="F22" i="9"/>
  <c r="D22" i="9"/>
  <c r="J21" i="9"/>
  <c r="H21" i="9"/>
  <c r="F21" i="9"/>
  <c r="D21" i="9"/>
  <c r="J20" i="9"/>
  <c r="H20" i="9"/>
  <c r="F20" i="9"/>
  <c r="D20" i="9"/>
  <c r="J19" i="9"/>
  <c r="H19" i="9"/>
  <c r="F19" i="9"/>
  <c r="D19" i="9"/>
  <c r="I18" i="9"/>
  <c r="J18" i="9" s="1"/>
  <c r="G18" i="9"/>
  <c r="H18" i="9" s="1"/>
  <c r="E18" i="9"/>
  <c r="F18" i="9" s="1"/>
  <c r="C18" i="9"/>
  <c r="D18" i="9" s="1"/>
  <c r="J17" i="9"/>
  <c r="H17" i="9"/>
  <c r="F17" i="9"/>
  <c r="D17" i="9"/>
  <c r="J16" i="9"/>
  <c r="H16" i="9"/>
  <c r="F16" i="9"/>
  <c r="D16" i="9"/>
  <c r="J15" i="9"/>
  <c r="H15" i="9"/>
  <c r="F15" i="9"/>
  <c r="D15" i="9"/>
  <c r="J14" i="9"/>
  <c r="H14" i="9"/>
  <c r="F14" i="9"/>
  <c r="D14" i="9"/>
  <c r="J13" i="9"/>
  <c r="H13" i="9"/>
  <c r="F13" i="9"/>
  <c r="D13" i="9"/>
  <c r="J12" i="9"/>
  <c r="H12" i="9"/>
  <c r="F12" i="9"/>
  <c r="D12" i="9"/>
  <c r="J11" i="9"/>
  <c r="H11" i="9"/>
  <c r="F11" i="9"/>
  <c r="D11" i="9"/>
  <c r="J10" i="9"/>
  <c r="H10" i="9"/>
  <c r="F10" i="9"/>
  <c r="D10" i="9"/>
  <c r="J9" i="9"/>
  <c r="H9" i="9"/>
  <c r="F9" i="9"/>
  <c r="D9" i="9"/>
  <c r="J8" i="9"/>
  <c r="H8" i="9"/>
  <c r="F8" i="9"/>
  <c r="D8" i="9"/>
  <c r="J7" i="9"/>
  <c r="H7" i="9"/>
  <c r="F7" i="9"/>
  <c r="D7" i="9"/>
  <c r="J6" i="9"/>
  <c r="H6" i="9"/>
  <c r="F6" i="9"/>
  <c r="D6" i="9"/>
  <c r="I58" i="10" l="1"/>
  <c r="C58" i="8"/>
  <c r="F18" i="10"/>
  <c r="F18" i="6"/>
  <c r="J18" i="6"/>
  <c r="D50" i="11"/>
  <c r="C58" i="13"/>
  <c r="D58" i="13" s="1"/>
  <c r="F50" i="15"/>
  <c r="J50" i="11"/>
  <c r="D18" i="15"/>
  <c r="C58" i="9"/>
  <c r="G58" i="9"/>
  <c r="C58" i="10"/>
  <c r="G58" i="10"/>
  <c r="C58" i="6"/>
  <c r="D18" i="4"/>
  <c r="D38" i="4"/>
  <c r="D40" i="4"/>
  <c r="D42" i="4"/>
  <c r="D50" i="4"/>
  <c r="C58" i="4"/>
  <c r="F50" i="11"/>
  <c r="C58" i="11"/>
  <c r="D58" i="11" s="1"/>
  <c r="G58" i="13"/>
  <c r="H58" i="13" s="1"/>
  <c r="H50" i="15"/>
  <c r="G58" i="15"/>
  <c r="H58" i="15" s="1"/>
  <c r="E58" i="9"/>
  <c r="I58" i="9"/>
  <c r="D50" i="15"/>
  <c r="G58" i="4"/>
  <c r="H58" i="4" s="1"/>
  <c r="H50" i="11"/>
  <c r="G58" i="11"/>
  <c r="H58" i="11" s="1"/>
  <c r="J50" i="15"/>
  <c r="E58" i="4"/>
  <c r="I58" i="4"/>
  <c r="E58" i="8"/>
  <c r="I58" i="8"/>
  <c r="J58" i="8" s="1"/>
  <c r="E58" i="11"/>
  <c r="F58" i="11" s="1"/>
  <c r="I58" i="11"/>
  <c r="J58" i="11" s="1"/>
  <c r="E58" i="13"/>
  <c r="F58" i="13" s="1"/>
  <c r="I58" i="13"/>
  <c r="J58" i="13" s="1"/>
  <c r="E58" i="15"/>
  <c r="F58" i="15" s="1"/>
  <c r="I58" i="15"/>
  <c r="J58" i="15" s="1"/>
  <c r="H58" i="8" l="1"/>
  <c r="H58" i="9"/>
  <c r="F58" i="4"/>
  <c r="F58" i="9"/>
  <c r="D58" i="6"/>
  <c r="D58" i="9"/>
  <c r="J58" i="10"/>
  <c r="F58" i="6"/>
  <c r="F58" i="8"/>
  <c r="J58" i="6"/>
  <c r="H58" i="10"/>
  <c r="H58" i="6"/>
  <c r="D58" i="8"/>
  <c r="J58" i="4"/>
  <c r="J58" i="9"/>
  <c r="D58" i="4"/>
  <c r="D58" i="10"/>
  <c r="F58" i="10"/>
</calcChain>
</file>

<file path=xl/sharedStrings.xml><?xml version="1.0" encoding="utf-8"?>
<sst xmlns="http://schemas.openxmlformats.org/spreadsheetml/2006/main" count="547" uniqueCount="88">
  <si>
    <t>Table No.11 (A)</t>
  </si>
  <si>
    <t>BANK SCHEME WISE NPA</t>
  </si>
  <si>
    <t xml:space="preserve"> DATA FOR THE YEAR ENDED  MARCH 2026</t>
  </si>
  <si>
    <t>SNo.</t>
  </si>
  <si>
    <t>NAME OF THE BANK</t>
  </si>
  <si>
    <t xml:space="preserve">  Agriculture (Priority Sector)</t>
  </si>
  <si>
    <t>As on 31.03.2023</t>
  </si>
  <si>
    <t>As on 31.03.2024</t>
  </si>
  <si>
    <t>As on 31.03.2025</t>
  </si>
  <si>
    <t>UP TO THE QUARTER</t>
  </si>
  <si>
    <t>Gross NPA</t>
  </si>
  <si>
    <t>NPA%age Against Total Priority Sec. NPA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</si>
  <si>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</si>
  <si>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</si>
  <si>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</si>
  <si>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</si>
  <si>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</si>
  <si>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</si>
  <si>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</si>
  <si>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</si>
  <si>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</si>
  <si>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</si>
  <si>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</si>
  <si>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</si>
  <si>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</si>
  <si>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</si>
  <si>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</si>
  <si>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</si>
  <si>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</si>
  <si>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</si>
  <si>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</si>
  <si>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</si>
  <si>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</si>
  <si>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</si>
  <si>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</si>
  <si>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</si>
  <si>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</si>
  <si>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</si>
  <si>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</si>
  <si>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</si>
  <si>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</si>
  <si>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</si>
  <si>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</si>
  <si>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</si>
  <si>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</si>
  <si>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</si>
  <si>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</si>
  <si>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</si>
  <si>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</si>
  <si>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</si>
  <si>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</si>
  <si>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</si>
  <si>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</si>
  <si>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</si>
  <si>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</si>
  <si>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</si>
  <si>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</si>
  <si>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</si>
  <si>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</si>
  <si>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</si>
  <si>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</si>
  <si>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</si>
  <si>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</si>
  <si>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</si>
  <si>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</si>
  <si>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(B)</t>
  </si>
  <si>
    <t xml:space="preserve">MSME </t>
  </si>
  <si>
    <t>Table No.11 (C)</t>
  </si>
  <si>
    <t xml:space="preserve">BANK SCHEME WISE NPA </t>
  </si>
  <si>
    <t>Education Loan (Priority Sector)</t>
  </si>
  <si>
    <t>Table No.11 (D)</t>
  </si>
  <si>
    <t xml:space="preserve">   Housing Loan (Priority Sector)</t>
  </si>
  <si>
    <t>(Amt. In crores)</t>
  </si>
  <si>
    <t>Table No.11 (E)</t>
  </si>
  <si>
    <t>NPA in Other Priority Sector (OPS)</t>
  </si>
  <si>
    <t xml:space="preserve"> (Amt. In crores)</t>
  </si>
  <si>
    <t>Table No.11 (F)</t>
  </si>
  <si>
    <t xml:space="preserve">BANK SCHEME WISE NPA  </t>
  </si>
  <si>
    <t>Total NPA in Priority Sector</t>
  </si>
  <si>
    <t>NPA%age Against Outstanding of  Priority Sec. Adv</t>
  </si>
  <si>
    <t>Table No.11 (G)</t>
  </si>
  <si>
    <t xml:space="preserve">  Total NPA in Non-Priority Sector</t>
  </si>
  <si>
    <t>NPA%age Against Outstanding of Non- Priority Sec. Adv</t>
  </si>
  <si>
    <t>Table No.11 (H)</t>
  </si>
  <si>
    <t xml:space="preserve">TABLE No.11(P) BANK SCHEME WISE NPA </t>
  </si>
  <si>
    <t>NPA (Priority+Non Priority)</t>
  </si>
  <si>
    <t>%age</t>
  </si>
  <si>
    <t>NPA%age Against Outstanding of Priority sec+ Non- Priority Sec. Adv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</si>
</sst>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2" fillId="0" borderId="0" xfId="1" applyFont="1"/>
    <xf numFmtId="2" fontId="6" fillId="0" borderId="0" xfId="1" applyNumberFormat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6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 applyAlignment="1">
      <alignment vertical="top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4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2" fontId="5" fillId="0" borderId="1" xfId="1" applyNumberFormat="1" applyFont="1" applyBorder="1" applyAlignment="1">
      <alignment horizontal="center" vertical="top" wrapText="1"/>
    </xf>
    <xf numFmtId="2" fontId="5" fillId="0" borderId="6" xfId="1" applyNumberFormat="1" applyFont="1" applyBorder="1" applyAlignment="1">
      <alignment horizontal="center" vertical="top" wrapText="1"/>
    </xf>
    <xf numFmtId="2" fontId="5" fillId="0" borderId="0" xfId="1" applyNumberFormat="1" applyFont="1" applyAlignment="1">
      <alignment horizontal="center" vertical="center" wrapText="1"/>
    </xf>
    <xf numFmtId="2" fontId="5" fillId="0" borderId="6" xfId="1" applyNumberFormat="1" applyFont="1" applyBorder="1" applyAlignment="1">
      <alignment horizontal="center" vertical="center" wrapText="1"/>
    </xf>
    <xf numFmtId="0" fontId="1" fillId="0" borderId="8" xfId="1" applyBorder="1"/>
    <xf numFmtId="0" fontId="1" fillId="0" borderId="8" xfId="1" applyBorder="1" applyAlignment="1">
      <alignment horizontal="left"/>
    </xf>
    <xf numFmtId="2" fontId="1" fillId="0" borderId="8" xfId="1" applyNumberFormat="1" applyBorder="1"/>
    <xf numFmtId="2" fontId="5" fillId="0" borderId="8" xfId="1" applyNumberFormat="1" applyFont="1" applyBorder="1"/>
    <xf numFmtId="2" fontId="1" fillId="2" borderId="8" xfId="1" applyNumberFormat="1" applyFill="1" applyBorder="1"/>
    <xf numFmtId="0" fontId="5" fillId="0" borderId="8" xfId="1" applyFont="1" applyBorder="1" applyAlignment="1">
      <alignment horizontal="center"/>
    </xf>
    <xf numFmtId="0" fontId="5" fillId="0" borderId="8" xfId="1" applyFont="1" applyBorder="1"/>
    <xf numFmtId="0" fontId="7" fillId="0" borderId="7" xfId="0" applyFont="1" applyBorder="1" applyAlignment="1">
      <alignment horizontal="center" vertical="center" textRotation="180" wrapText="1"/>
    </xf>
    <xf numFmtId="2" fontId="6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vertical="center"/>
    </xf>
    <xf numFmtId="2" fontId="5" fillId="0" borderId="4" xfId="1" applyNumberFormat="1" applyFont="1" applyBorder="1" applyAlignment="1">
      <alignment horizontal="center" vertical="center"/>
    </xf>
    <xf numFmtId="2" fontId="5" fillId="0" borderId="6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2" fontId="6" fillId="0" borderId="3" xfId="1" applyNumberFormat="1" applyFont="1" applyBorder="1" applyAlignment="1">
      <alignment horizontal="center" vertical="center"/>
    </xf>
    <xf numFmtId="2" fontId="6" fillId="0" borderId="4" xfId="1" applyNumberFormat="1" applyFont="1" applyBorder="1" applyAlignment="1">
      <alignment horizontal="center" vertical="center"/>
    </xf>
    <xf numFmtId="2" fontId="3" fillId="0" borderId="0" xfId="1" applyNumberFormat="1" applyFont="1" applyAlignment="1">
      <alignment horizontal="center"/>
    </xf>
    <xf numFmtId="2" fontId="6" fillId="0" borderId="0" xfId="1" applyNumberFormat="1" applyFont="1" applyAlignment="1">
      <alignment horizontal="center"/>
    </xf>
    <xf numFmtId="2" fontId="3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7" fillId="0" borderId="0" xfId="0" applyFont="1" applyBorder="1" applyAlignment="1">
      <alignment horizontal="center" vertical="center" textRotation="180" wrapText="1"/>
    </xf>
    <xf numFmtId="0" fontId="4" fillId="0" borderId="8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2" fontId="6" fillId="0" borderId="8" xfId="1" applyNumberFormat="1" applyFont="1" applyBorder="1" applyAlignment="1">
      <alignment horizontal="center" vertical="center"/>
    </xf>
    <xf numFmtId="2" fontId="5" fillId="0" borderId="8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2" fontId="5" fillId="0" borderId="8" xfId="1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2" fontId="6" fillId="0" borderId="0" xfId="1" applyNumberFormat="1" applyFont="1" applyBorder="1" applyAlignment="1">
      <alignment horizontal="center"/>
    </xf>
    <xf numFmtId="2" fontId="5" fillId="0" borderId="8" xfId="1" applyNumberFormat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top" wrapText="1"/>
    </xf>
    <xf numFmtId="2" fontId="5" fillId="0" borderId="8" xfId="1" applyNumberFormat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abSelected="1" view="pageBreakPreview" zoomScaleNormal="100" zoomScaleSheetLayoutView="100" workbookViewId="0">
      <selection activeCell="R15" sqref="R15"/>
    </sheetView>
  </sheetViews>
  <sheetFormatPr defaultColWidth="9.140625" defaultRowHeight="12.75" x14ac:dyDescent="0.2"/>
  <cols>
    <col min="1" max="1" width="5.7109375" style="1" customWidth="1"/>
    <col min="2" max="2" width="29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6" style="5" customWidth="1"/>
    <col min="11" max="11" width="5.7109375" style="5" customWidth="1"/>
    <col min="12" max="12" width="8.28515625" style="5" customWidth="1"/>
    <col min="13" max="208" width="9.140625" style="1" customWidth="1"/>
    <col min="209" max="16384" width="9.140625" style="1"/>
  </cols>
  <sheetData>
    <row r="1" spans="1:12" s="15" customFormat="1" ht="19.5" customHeight="1" x14ac:dyDescent="0.25">
      <c r="A1" s="65" t="s">
        <v>0</v>
      </c>
      <c r="C1" s="38" t="s">
        <v>1</v>
      </c>
      <c r="D1" s="39"/>
      <c r="E1" s="39"/>
      <c r="F1" s="39"/>
      <c r="G1" s="39"/>
      <c r="H1" s="39"/>
      <c r="I1" s="39"/>
      <c r="J1" s="39"/>
    </row>
    <row r="2" spans="1:12" s="15" customFormat="1" ht="16.350000000000001" customHeight="1" x14ac:dyDescent="0.25">
      <c r="A2" s="66" t="s">
        <v>2</v>
      </c>
      <c r="B2" s="66"/>
      <c r="C2" s="66"/>
      <c r="D2" s="66"/>
      <c r="E2" s="66"/>
      <c r="F2" s="66"/>
      <c r="G2" s="66"/>
      <c r="H2" s="66"/>
      <c r="I2" s="66"/>
      <c r="J2" s="66"/>
      <c r="K2" s="16"/>
    </row>
    <row r="3" spans="1:12" s="9" customFormat="1" ht="14.25" customHeight="1" x14ac:dyDescent="0.25">
      <c r="A3" s="59" t="s">
        <v>3</v>
      </c>
      <c r="B3" s="59" t="s">
        <v>4</v>
      </c>
      <c r="C3" s="67" t="s">
        <v>5</v>
      </c>
      <c r="D3" s="67"/>
      <c r="E3" s="67"/>
      <c r="F3" s="67"/>
      <c r="G3" s="67"/>
      <c r="H3" s="67"/>
      <c r="I3" s="67"/>
      <c r="J3" s="67"/>
      <c r="K3" s="57"/>
      <c r="L3" s="22"/>
    </row>
    <row r="4" spans="1:12" s="10" customFormat="1" ht="24.75" customHeight="1" x14ac:dyDescent="0.25">
      <c r="A4" s="59"/>
      <c r="B4" s="59"/>
      <c r="C4" s="61" t="s">
        <v>6</v>
      </c>
      <c r="D4" s="61"/>
      <c r="E4" s="61" t="s">
        <v>7</v>
      </c>
      <c r="F4" s="61"/>
      <c r="G4" s="61" t="s">
        <v>8</v>
      </c>
      <c r="H4" s="61"/>
      <c r="I4" s="61" t="s">
        <v>9</v>
      </c>
      <c r="J4" s="61"/>
      <c r="K4" s="57"/>
      <c r="L4" s="9"/>
    </row>
    <row r="5" spans="1:12" s="12" customFormat="1" ht="49.5" customHeight="1" x14ac:dyDescent="0.2">
      <c r="A5" s="68"/>
      <c r="B5" s="68"/>
      <c r="C5" s="69" t="s">
        <v>10</v>
      </c>
      <c r="D5" s="69" t="s">
        <v>11</v>
      </c>
      <c r="E5" s="69" t="s">
        <v>10</v>
      </c>
      <c r="F5" s="69" t="s">
        <v>11</v>
      </c>
      <c r="G5" s="69" t="s">
        <v>10</v>
      </c>
      <c r="H5" s="69" t="s">
        <v>11</v>
      </c>
      <c r="I5" s="69" t="s">
        <v>10</v>
      </c>
      <c r="J5" s="69" t="s">
        <v>11</v>
      </c>
      <c r="K5" s="57"/>
      <c r="L5" s="11"/>
    </row>
    <row r="6" spans="1:12" x14ac:dyDescent="0.2">
      <c r="A6" s="30">
        <v>1</v>
      </c>
      <c r="B6" s="31" t="s">
        <v>12</v>
      </c>
      <c r="C6" s="32">
        <v>141.05000000000001</v>
      </c>
      <c r="D6" s="32">
        <f>(C6/T11F!C6)*100</f>
        <v>33.418627241926693</v>
      </c>
      <c r="E6" s="32">
        <v>137.06</v>
      </c>
      <c r="F6" s="32">
        <f>(E6/T11F!E6)*100</f>
        <v>30.091332220953721</v>
      </c>
      <c r="G6" s="32">
        <v>118.58</v>
      </c>
      <c r="H6" s="32">
        <f>(G6/T11F!G6)*100</f>
        <v>27.687494162697302</v>
      </c>
      <c r="I6" s="32">
        <v>129.51</v>
      </c>
      <c r="J6" s="32">
        <f>(I6/T11F!I6)*100</f>
        <v>27.488061127029606</v>
      </c>
      <c r="K6" s="1"/>
      <c r="L6" s="1"/>
    </row>
    <row r="7" spans="1:12" x14ac:dyDescent="0.2">
      <c r="A7" s="30">
        <v>2</v>
      </c>
      <c r="B7" s="31" t="s">
        <v>13</v>
      </c>
      <c r="C7" s="32">
        <v>95.69</v>
      </c>
      <c r="D7" s="32">
        <f>(C7/T11F!C7)*100</f>
        <v>29.947109817544522</v>
      </c>
      <c r="E7" s="32">
        <v>92.23</v>
      </c>
      <c r="F7" s="32">
        <f>(E7/T11F!E7)*100</f>
        <v>29.897241401666179</v>
      </c>
      <c r="G7" s="32">
        <v>100.49</v>
      </c>
      <c r="H7" s="32">
        <f>(G7/T11F!G7)*100</f>
        <v>32.688179038449022</v>
      </c>
      <c r="I7" s="32">
        <v>98.86</v>
      </c>
      <c r="J7" s="32">
        <f>(I7/T11F!I7)*100</f>
        <v>30.220401675175008</v>
      </c>
      <c r="K7" s="1"/>
      <c r="L7" s="1"/>
    </row>
    <row r="8" spans="1:12" x14ac:dyDescent="0.2">
      <c r="A8" s="30">
        <v>3</v>
      </c>
      <c r="B8" s="31" t="s">
        <v>14</v>
      </c>
      <c r="C8" s="32">
        <v>13.93</v>
      </c>
      <c r="D8" s="32">
        <f>(C8/T11F!C8)*100</f>
        <v>36.42782426778242</v>
      </c>
      <c r="E8" s="32">
        <v>6.1</v>
      </c>
      <c r="F8" s="32">
        <f>(E8/T11F!E8)*100</f>
        <v>26.521739130434778</v>
      </c>
      <c r="G8" s="32">
        <v>5</v>
      </c>
      <c r="H8" s="32">
        <f>(G8/T11F!G8)*100</f>
        <v>41.562759767248551</v>
      </c>
      <c r="I8" s="32">
        <v>6.84</v>
      </c>
      <c r="J8" s="32">
        <f>(I8/T11F!I8)*100</f>
        <v>50.968703427719817</v>
      </c>
      <c r="K8" s="1"/>
      <c r="L8" s="1"/>
    </row>
    <row r="9" spans="1:12" x14ac:dyDescent="0.2">
      <c r="A9" s="30">
        <v>4</v>
      </c>
      <c r="B9" s="31" t="s">
        <v>15</v>
      </c>
      <c r="C9" s="32">
        <v>19.87</v>
      </c>
      <c r="D9" s="32">
        <f>(C9/T11F!C9)*100</f>
        <v>12.373894631959148</v>
      </c>
      <c r="E9" s="32">
        <v>18.239999999999998</v>
      </c>
      <c r="F9" s="32">
        <f>(E9/T11F!E9)*100</f>
        <v>10.824925816023738</v>
      </c>
      <c r="G9" s="32">
        <v>16.54</v>
      </c>
      <c r="H9" s="32">
        <f>(G9/T11F!G9)*100</f>
        <v>10.591700819672131</v>
      </c>
      <c r="I9" s="32">
        <v>22.18</v>
      </c>
      <c r="J9" s="32">
        <f>(I9/T11F!I9)*100</f>
        <v>13.463639674638825</v>
      </c>
      <c r="K9" s="1"/>
      <c r="L9" s="1"/>
    </row>
    <row r="10" spans="1:12" x14ac:dyDescent="0.2">
      <c r="A10" s="30">
        <v>5</v>
      </c>
      <c r="B10" s="31" t="s">
        <v>16</v>
      </c>
      <c r="C10" s="32">
        <v>97.35</v>
      </c>
      <c r="D10" s="32">
        <f>(C10/T11F!C10)*100</f>
        <v>18.873228514375448</v>
      </c>
      <c r="E10" s="32">
        <v>107.15</v>
      </c>
      <c r="F10" s="32">
        <f>(E10/T11F!E10)*100</f>
        <v>22.28206621194477</v>
      </c>
      <c r="G10" s="32">
        <v>92.62</v>
      </c>
      <c r="H10" s="32">
        <f>(G10/T11F!G10)*100</f>
        <v>22.220622810805622</v>
      </c>
      <c r="I10" s="32">
        <v>103.98</v>
      </c>
      <c r="J10" s="32">
        <f>(I10/T11F!I10)*100</f>
        <v>20.928687881166596</v>
      </c>
      <c r="K10" s="1"/>
      <c r="L10" s="1"/>
    </row>
    <row r="11" spans="1:12" x14ac:dyDescent="0.2">
      <c r="A11" s="30">
        <v>6</v>
      </c>
      <c r="B11" s="31" t="s">
        <v>17</v>
      </c>
      <c r="C11" s="32">
        <v>38.08</v>
      </c>
      <c r="D11" s="32">
        <f>(C11/T11F!C11)*100</f>
        <v>28.60576923076923</v>
      </c>
      <c r="E11" s="32">
        <v>37.28</v>
      </c>
      <c r="F11" s="32">
        <f>(E11/T11F!E11)*100</f>
        <v>33.983591613491342</v>
      </c>
      <c r="G11" s="32">
        <v>39.229999999999997</v>
      </c>
      <c r="H11" s="32">
        <f>(G11/T11F!G11)*100</f>
        <v>47.993638365549302</v>
      </c>
      <c r="I11" s="32">
        <v>33.68</v>
      </c>
      <c r="J11" s="32">
        <f>(I11/T11F!I11)*100</f>
        <v>55.70625206748263</v>
      </c>
      <c r="K11" s="1"/>
      <c r="L11" s="1"/>
    </row>
    <row r="12" spans="1:12" x14ac:dyDescent="0.2">
      <c r="A12" s="30">
        <v>7</v>
      </c>
      <c r="B12" s="31" t="s">
        <v>18</v>
      </c>
      <c r="C12" s="32">
        <v>5.15</v>
      </c>
      <c r="D12" s="32">
        <f>(C12/T11F!C12)*100</f>
        <v>24.488825487398955</v>
      </c>
      <c r="E12" s="32">
        <v>6.01</v>
      </c>
      <c r="F12" s="32">
        <f>(E12/T11F!E12)*100</f>
        <v>30.08008008008008</v>
      </c>
      <c r="G12" s="32">
        <v>3.91</v>
      </c>
      <c r="H12" s="32">
        <f>(G12/T11F!G12)*100</f>
        <v>13.033333333333333</v>
      </c>
      <c r="I12" s="32">
        <v>2.68</v>
      </c>
      <c r="J12" s="32">
        <f>(I12/T11F!I12)*100</f>
        <v>28.180862250262884</v>
      </c>
      <c r="K12" s="1"/>
      <c r="L12" s="1"/>
    </row>
    <row r="13" spans="1:12" x14ac:dyDescent="0.2">
      <c r="A13" s="30">
        <v>8</v>
      </c>
      <c r="B13" s="31" t="s">
        <v>19</v>
      </c>
      <c r="C13" s="32">
        <v>2.93</v>
      </c>
      <c r="D13" s="32">
        <f>(C13/T11F!C13)*100</f>
        <v>30.520833333333336</v>
      </c>
      <c r="E13" s="32">
        <v>6.53</v>
      </c>
      <c r="F13" s="32">
        <f>(E13/T11F!E13)*100</f>
        <v>56.244616709732995</v>
      </c>
      <c r="G13" s="32">
        <v>3.23</v>
      </c>
      <c r="H13" s="32">
        <f>(G13/T11F!G13)*100</f>
        <v>37.297921478060047</v>
      </c>
      <c r="I13" s="32">
        <v>5.58</v>
      </c>
      <c r="J13" s="32">
        <f>(I13/T11F!I13)*100</f>
        <v>66.587112171837703</v>
      </c>
      <c r="K13" s="1"/>
      <c r="L13" s="1"/>
    </row>
    <row r="14" spans="1:12" x14ac:dyDescent="0.2">
      <c r="A14" s="30">
        <v>9</v>
      </c>
      <c r="B14" s="31" t="s">
        <v>20</v>
      </c>
      <c r="C14" s="32">
        <v>237.61</v>
      </c>
      <c r="D14" s="32">
        <f>(C14/T11F!C14)*100</f>
        <v>34.168823698590742</v>
      </c>
      <c r="E14" s="32">
        <v>187.72</v>
      </c>
      <c r="F14" s="32">
        <f>(E14/T11F!E14)*100</f>
        <v>30.774274988114559</v>
      </c>
      <c r="G14" s="32">
        <v>172.94</v>
      </c>
      <c r="H14" s="32">
        <f>(G14/T11F!G14)*100</f>
        <v>33.10363309214808</v>
      </c>
      <c r="I14" s="32">
        <v>166.44</v>
      </c>
      <c r="J14" s="32">
        <f>(I14/T11F!I14)*100</f>
        <v>32.662192393736014</v>
      </c>
      <c r="K14" s="1"/>
      <c r="L14" s="1"/>
    </row>
    <row r="15" spans="1:12" x14ac:dyDescent="0.2">
      <c r="A15" s="30">
        <v>10</v>
      </c>
      <c r="B15" s="31" t="s">
        <v>21</v>
      </c>
      <c r="C15" s="32">
        <v>110.72</v>
      </c>
      <c r="D15" s="32">
        <f>(C15/T11F!C15)*100</f>
        <v>70.956165085875426</v>
      </c>
      <c r="E15" s="32">
        <v>113.39</v>
      </c>
      <c r="F15" s="32">
        <f>(E15/T11F!E15)*100</f>
        <v>55.791182838024014</v>
      </c>
      <c r="G15" s="32">
        <v>124.14</v>
      </c>
      <c r="H15" s="32">
        <f>(G15/T11F!G15)*100</f>
        <v>43.697419831743467</v>
      </c>
      <c r="I15" s="32">
        <v>115.12</v>
      </c>
      <c r="J15" s="32">
        <f>(I15/T11F!I15)*100</f>
        <v>40.602405389200442</v>
      </c>
      <c r="K15" s="1"/>
      <c r="L15" s="1"/>
    </row>
    <row r="16" spans="1:12" x14ac:dyDescent="0.2">
      <c r="A16" s="30">
        <v>11</v>
      </c>
      <c r="B16" s="31" t="s">
        <v>22</v>
      </c>
      <c r="C16" s="32">
        <v>26.38</v>
      </c>
      <c r="D16" s="32">
        <f>(C16/T11F!C16)*100</f>
        <v>14.342412874463109</v>
      </c>
      <c r="E16" s="32">
        <v>25.05</v>
      </c>
      <c r="F16" s="32">
        <f>(E16/T11F!E16)*100</f>
        <v>13.901992341417394</v>
      </c>
      <c r="G16" s="32">
        <v>24.7</v>
      </c>
      <c r="H16" s="32">
        <f>(G16/T11F!G16)*100</f>
        <v>13.674361955378398</v>
      </c>
      <c r="I16" s="32">
        <v>24.33</v>
      </c>
      <c r="J16" s="32">
        <f>(I16/T11F!I16)*100</f>
        <v>13.091202582728007</v>
      </c>
      <c r="K16" s="1"/>
      <c r="L16" s="1"/>
    </row>
    <row r="17" spans="1:10" s="1" customFormat="1" x14ac:dyDescent="0.2">
      <c r="A17" s="30">
        <v>12</v>
      </c>
      <c r="B17" s="31" t="s">
        <v>23</v>
      </c>
      <c r="C17" s="32">
        <v>95.24</v>
      </c>
      <c r="D17" s="32">
        <f>(C17/T11F!C17)*100</f>
        <v>35.601076555023923</v>
      </c>
      <c r="E17" s="32">
        <v>88.39</v>
      </c>
      <c r="F17" s="32">
        <f>(E17/T11F!E17)*100</f>
        <v>34.913299364063676</v>
      </c>
      <c r="G17" s="32">
        <v>88.52</v>
      </c>
      <c r="H17" s="32">
        <f>(G17/T11F!G17)*100</f>
        <v>49.155930697467788</v>
      </c>
      <c r="I17" s="32">
        <v>84.26</v>
      </c>
      <c r="J17" s="32">
        <f>(I17/T11F!I17)*100</f>
        <v>55.499934132525361</v>
      </c>
    </row>
    <row r="18" spans="1:10" s="4" customFormat="1" x14ac:dyDescent="0.2">
      <c r="A18" s="35" t="s">
        <v>24</v>
      </c>
      <c r="B18" s="36"/>
      <c r="C18" s="33">
        <f>SUM(C6:C17)</f>
        <v>884</v>
      </c>
      <c r="D18" s="33">
        <f>(C18/T11F!C18)*100</f>
        <v>30.244246237431021</v>
      </c>
      <c r="E18" s="33">
        <f>SUM(E6:E17)</f>
        <v>825.15</v>
      </c>
      <c r="F18" s="33">
        <f>(E18/T11F!E18)*100</f>
        <v>29.216813078254955</v>
      </c>
      <c r="G18" s="33">
        <f>SUM(G6:G17)</f>
        <v>789.90000000000009</v>
      </c>
      <c r="H18" s="33">
        <f>(G18/T11F!G18)*100</f>
        <v>30.283744771558812</v>
      </c>
      <c r="I18" s="33">
        <f>SUM(I6:I17)</f>
        <v>793.46</v>
      </c>
      <c r="J18" s="33">
        <f>(I18/T11F!I18)*100</f>
        <v>29.580226662690123</v>
      </c>
    </row>
    <row r="19" spans="1:10" s="1" customFormat="1" x14ac:dyDescent="0.2">
      <c r="A19" s="30">
        <v>13</v>
      </c>
      <c r="B19" s="31" t="s">
        <v>25</v>
      </c>
      <c r="C19" s="32">
        <v>29.5</v>
      </c>
      <c r="D19" s="32">
        <f>(C19/T11F!C19)*100</f>
        <v>52.351375332741789</v>
      </c>
      <c r="E19" s="32">
        <v>19.98</v>
      </c>
      <c r="F19" s="32">
        <f>(E19/T11F!E19)*100</f>
        <v>46.271421954608613</v>
      </c>
      <c r="G19" s="32">
        <v>45.01</v>
      </c>
      <c r="H19" s="32">
        <f>(G19/T11F!G19)*100</f>
        <v>55.802132407636996</v>
      </c>
      <c r="I19" s="32">
        <v>68.400000000000006</v>
      </c>
      <c r="J19" s="32">
        <f>(I19/T11F!I19)*100</f>
        <v>50.632911392405063</v>
      </c>
    </row>
    <row r="20" spans="1:10" s="1" customFormat="1" x14ac:dyDescent="0.2">
      <c r="A20" s="30">
        <v>14</v>
      </c>
      <c r="B20" s="31" t="s">
        <v>26</v>
      </c>
      <c r="C20" s="32">
        <v>0.18</v>
      </c>
      <c r="D20" s="32">
        <f>(C20/T11F!C20)*100</f>
        <v>0.68415051311288488</v>
      </c>
      <c r="E20" s="32">
        <v>1.54</v>
      </c>
      <c r="F20" s="32">
        <f>(E20/T11F!E20)*100</f>
        <v>2.9821843532145622</v>
      </c>
      <c r="G20" s="32">
        <v>3.62</v>
      </c>
      <c r="H20" s="32">
        <f>(G20/T11F!G20)*100</f>
        <v>6.7198811954705784</v>
      </c>
      <c r="I20" s="32">
        <v>234.94</v>
      </c>
      <c r="J20" s="32">
        <f>(I20/T11F!I20)*100</f>
        <v>18.782728268429764</v>
      </c>
    </row>
    <row r="21" spans="1:10" s="1" customFormat="1" x14ac:dyDescent="0.2">
      <c r="A21" s="30">
        <v>15</v>
      </c>
      <c r="B21" s="31" t="s">
        <v>27</v>
      </c>
      <c r="C21" s="32">
        <v>0</v>
      </c>
      <c r="D21" s="32">
        <f>(C21/T11F!C21)*100</f>
        <v>0</v>
      </c>
      <c r="E21" s="32">
        <v>0.04</v>
      </c>
      <c r="F21" s="32">
        <f>(E21/T11F!E21)*100</f>
        <v>0.21563342318059298</v>
      </c>
      <c r="G21" s="32">
        <v>0.04</v>
      </c>
      <c r="H21" s="32">
        <f>(G21/T11F!G21)*100</f>
        <v>0.20811654526534862</v>
      </c>
      <c r="I21" s="32">
        <v>0.26</v>
      </c>
      <c r="J21" s="32">
        <f>(I21/T11F!I21)*100</f>
        <v>2.725366876310273</v>
      </c>
    </row>
    <row r="22" spans="1:10" s="1" customFormat="1" x14ac:dyDescent="0.2">
      <c r="A22" s="30">
        <v>16</v>
      </c>
      <c r="B22" s="31" t="s">
        <v>28</v>
      </c>
      <c r="C22" s="32">
        <v>31.94</v>
      </c>
      <c r="D22" s="32">
        <f>(C22/T11F!C22)*100</f>
        <v>90.276992651215366</v>
      </c>
      <c r="E22" s="32">
        <v>33.409999999999997</v>
      </c>
      <c r="F22" s="32">
        <f>(E22/T11F!E22)*100</f>
        <v>87.55241090146751</v>
      </c>
      <c r="G22" s="32">
        <v>31.04</v>
      </c>
      <c r="H22" s="32">
        <f>(G22/T11F!G22)*100</f>
        <v>88.006804649844057</v>
      </c>
      <c r="I22" s="32">
        <v>23.2</v>
      </c>
      <c r="J22" s="32">
        <f>(I22/T11F!I22)*100</f>
        <v>81.403508771929822</v>
      </c>
    </row>
    <row r="23" spans="1:10" s="1" customFormat="1" x14ac:dyDescent="0.2">
      <c r="A23" s="30">
        <v>17</v>
      </c>
      <c r="B23" s="31" t="s">
        <v>29</v>
      </c>
      <c r="C23" s="32">
        <v>0.71</v>
      </c>
      <c r="D23" s="32">
        <f>(C23/T11F!C23)*100</f>
        <v>74.73684210526315</v>
      </c>
      <c r="E23" s="32">
        <v>0.64</v>
      </c>
      <c r="F23" s="32">
        <f>(E23/T11F!E23)*100</f>
        <v>58.715596330275218</v>
      </c>
      <c r="G23" s="32">
        <v>2.81</v>
      </c>
      <c r="H23" s="32">
        <f>(G23/T11F!G23)*100</f>
        <v>39.914772727272727</v>
      </c>
      <c r="I23" s="32">
        <v>2.14</v>
      </c>
      <c r="J23" s="32">
        <f>(I23/T11F!I23)*100</f>
        <v>31.104651162790699</v>
      </c>
    </row>
    <row r="24" spans="1:10" s="1" customFormat="1" x14ac:dyDescent="0.2">
      <c r="A24" s="30">
        <v>18</v>
      </c>
      <c r="B24" s="31" t="s">
        <v>30</v>
      </c>
      <c r="C24" s="32">
        <v>73.760000000000005</v>
      </c>
      <c r="D24" s="32">
        <f>(C24/T11F!C24)*100</f>
        <v>53.78837599358274</v>
      </c>
      <c r="E24" s="32">
        <v>82.47</v>
      </c>
      <c r="F24" s="32">
        <f>(E24/T11F!E24)*100</f>
        <v>57.442362610573241</v>
      </c>
      <c r="G24" s="32">
        <v>203.48</v>
      </c>
      <c r="H24" s="32">
        <f>(G24/T11F!G24)*100</f>
        <v>76.132749653908036</v>
      </c>
      <c r="I24" s="32">
        <v>296.7</v>
      </c>
      <c r="J24" s="32">
        <f>(I24/T11F!I24)*100</f>
        <v>77.804583835946929</v>
      </c>
    </row>
    <row r="25" spans="1:10" s="1" customFormat="1" x14ac:dyDescent="0.2">
      <c r="A25" s="30">
        <v>19</v>
      </c>
      <c r="B25" s="31" t="s">
        <v>31</v>
      </c>
      <c r="C25" s="32">
        <v>9.73</v>
      </c>
      <c r="D25" s="32">
        <f>(C25/T11F!C25)*100</f>
        <v>19.183753943217667</v>
      </c>
      <c r="E25" s="32">
        <v>13.84</v>
      </c>
      <c r="F25" s="32">
        <f>(E25/T11F!E25)*100</f>
        <v>23.565469095862422</v>
      </c>
      <c r="G25" s="32">
        <v>14.71</v>
      </c>
      <c r="H25" s="32">
        <f>(G25/T11F!G25)*100</f>
        <v>21.718588513214232</v>
      </c>
      <c r="I25" s="32">
        <v>22.57</v>
      </c>
      <c r="J25" s="32">
        <f>(I25/T11F!I25)*100</f>
        <v>20.566794240933113</v>
      </c>
    </row>
    <row r="26" spans="1:10" s="1" customFormat="1" x14ac:dyDescent="0.2">
      <c r="A26" s="30">
        <v>20</v>
      </c>
      <c r="B26" s="31" t="s">
        <v>32</v>
      </c>
      <c r="C26" s="32">
        <v>51.92</v>
      </c>
      <c r="D26" s="32">
        <f>(C26/T11F!C26)*100</f>
        <v>52.118048584621555</v>
      </c>
      <c r="E26" s="32">
        <v>47.76</v>
      </c>
      <c r="F26" s="32">
        <f>(E26/T11F!E26)*100</f>
        <v>55.644879412792726</v>
      </c>
      <c r="G26" s="32">
        <v>43.99</v>
      </c>
      <c r="H26" s="32">
        <f>(G26/T11F!G26)*100</f>
        <v>65.451569706888861</v>
      </c>
      <c r="I26" s="32">
        <v>39.53</v>
      </c>
      <c r="J26" s="32">
        <f>(I26/T11F!I26)*100</f>
        <v>56.560309057089711</v>
      </c>
    </row>
    <row r="27" spans="1:10" s="1" customFormat="1" x14ac:dyDescent="0.2">
      <c r="A27" s="30">
        <v>21</v>
      </c>
      <c r="B27" s="31" t="s">
        <v>33</v>
      </c>
      <c r="C27" s="32">
        <v>2.73</v>
      </c>
      <c r="D27" s="32">
        <f>(C27/T11F!C27)*100</f>
        <v>18.285331547220363</v>
      </c>
      <c r="E27" s="32">
        <v>5.51</v>
      </c>
      <c r="F27" s="32">
        <f>(E27/T11F!E27)*100</f>
        <v>47.913043478260867</v>
      </c>
      <c r="G27" s="32">
        <v>11.59</v>
      </c>
      <c r="H27" s="32">
        <f>(G27/T11F!G27)*100</f>
        <v>59.344598054275465</v>
      </c>
      <c r="I27" s="32">
        <v>6.51</v>
      </c>
      <c r="J27" s="32">
        <f>(I27/T11F!I27)*100</f>
        <v>29.766803840877916</v>
      </c>
    </row>
    <row r="28" spans="1:10" s="1" customFormat="1" x14ac:dyDescent="0.2">
      <c r="A28" s="30">
        <v>22</v>
      </c>
      <c r="B28" s="31" t="s">
        <v>34</v>
      </c>
      <c r="C28" s="32">
        <v>14.35</v>
      </c>
      <c r="D28" s="32">
        <f>(C28/T11F!C28)*100</f>
        <v>31.400437636761485</v>
      </c>
      <c r="E28" s="32">
        <v>14.06</v>
      </c>
      <c r="F28" s="32">
        <f>(E28/T11F!E28)*100</f>
        <v>53.500761035007606</v>
      </c>
      <c r="G28" s="32">
        <v>28.01</v>
      </c>
      <c r="H28" s="32">
        <f>(G28/T11F!G28)*100</f>
        <v>55.301085883514325</v>
      </c>
      <c r="I28" s="32">
        <v>52.15</v>
      </c>
      <c r="J28" s="32">
        <f>(I28/T11F!I28)*100</f>
        <v>48.282566429034347</v>
      </c>
    </row>
    <row r="29" spans="1:10" s="1" customFormat="1" x14ac:dyDescent="0.2">
      <c r="A29" s="30">
        <v>23</v>
      </c>
      <c r="B29" s="31" t="s">
        <v>35</v>
      </c>
      <c r="C29" s="32">
        <v>0.05</v>
      </c>
      <c r="D29" s="32">
        <f>(C29/T11F!C29)*100</f>
        <v>0.75987841945288759</v>
      </c>
      <c r="E29" s="32">
        <v>0</v>
      </c>
      <c r="F29" s="32">
        <f>(E29/T11F!E29)*100</f>
        <v>0</v>
      </c>
      <c r="G29" s="32">
        <v>0</v>
      </c>
      <c r="H29" s="32">
        <f>(G29/T11F!G29)*100</f>
        <v>0</v>
      </c>
      <c r="I29" s="32">
        <v>0</v>
      </c>
      <c r="J29" s="32">
        <f>(I29/T11F!I29)*100</f>
        <v>0</v>
      </c>
    </row>
    <row r="30" spans="1:10" s="1" customFormat="1" x14ac:dyDescent="0.2">
      <c r="A30" s="30">
        <v>24</v>
      </c>
      <c r="B30" s="31" t="s">
        <v>36</v>
      </c>
      <c r="C30" s="32">
        <v>24.47</v>
      </c>
      <c r="D30" s="32">
        <f>(C30/T11F!C30)*100</f>
        <v>51.548346323994096</v>
      </c>
      <c r="E30" s="32">
        <v>11.17</v>
      </c>
      <c r="F30" s="32">
        <f>(E30/T11F!E30)*100</f>
        <v>45.72247237003684</v>
      </c>
      <c r="G30" s="32">
        <v>11.39</v>
      </c>
      <c r="H30" s="32">
        <f>(G30/T11F!G30)*100</f>
        <v>81.125356125356134</v>
      </c>
      <c r="I30" s="32">
        <v>0</v>
      </c>
      <c r="J30" s="32">
        <f>(I30/T11F!I30)*100</f>
        <v>0</v>
      </c>
    </row>
    <row r="31" spans="1:10" s="1" customFormat="1" x14ac:dyDescent="0.2">
      <c r="A31" s="30">
        <v>25</v>
      </c>
      <c r="B31" s="31" t="s">
        <v>37</v>
      </c>
      <c r="C31" s="32">
        <v>0</v>
      </c>
      <c r="D31" s="32">
        <f>(C31/T11F!C31)*100</f>
        <v>0</v>
      </c>
      <c r="E31" s="32">
        <v>0</v>
      </c>
      <c r="F31" s="32">
        <f>(E31/T11F!E31)*100</f>
        <v>0</v>
      </c>
      <c r="G31" s="32">
        <f>(F31/T11F!F31)*100</f>
        <v>0</v>
      </c>
      <c r="H31" s="32">
        <v>0</v>
      </c>
      <c r="I31" s="32">
        <v>0</v>
      </c>
      <c r="J31" s="32">
        <f>(I31/T11F!I31)*100</f>
        <v>0</v>
      </c>
    </row>
    <row r="32" spans="1:10" s="1" customFormat="1" x14ac:dyDescent="0.2">
      <c r="A32" s="30">
        <v>26</v>
      </c>
      <c r="B32" s="31" t="s">
        <v>38</v>
      </c>
      <c r="C32" s="32">
        <v>15.58</v>
      </c>
      <c r="D32" s="32">
        <f>(C32/T11F!C32)*100</f>
        <v>30.986475735879075</v>
      </c>
      <c r="E32" s="32">
        <v>35.81</v>
      </c>
      <c r="F32" s="32">
        <f>(E32/T11F!E32)*100</f>
        <v>29.976561192030811</v>
      </c>
      <c r="G32" s="32">
        <v>10.71</v>
      </c>
      <c r="H32" s="32">
        <f>(G32/T11F!G32)*100</f>
        <v>17.358184764991897</v>
      </c>
      <c r="I32" s="32">
        <v>9.65</v>
      </c>
      <c r="J32" s="32">
        <f>(I32/T11F!I32)*100</f>
        <v>12.786537697098185</v>
      </c>
    </row>
    <row r="33" spans="1:10" s="1" customFormat="1" x14ac:dyDescent="0.2">
      <c r="A33" s="30">
        <v>27</v>
      </c>
      <c r="B33" s="31" t="s">
        <v>39</v>
      </c>
      <c r="C33" s="32">
        <v>0</v>
      </c>
      <c r="D33" s="32">
        <v>0</v>
      </c>
      <c r="E33" s="32">
        <v>0</v>
      </c>
      <c r="F33" s="32">
        <f>(E33/T11F!E33)*100</f>
        <v>0</v>
      </c>
      <c r="G33" s="32">
        <v>0</v>
      </c>
      <c r="H33" s="32">
        <f>(G33/T11F!G33)*100</f>
        <v>0</v>
      </c>
      <c r="I33" s="32">
        <v>0</v>
      </c>
      <c r="J33" s="32">
        <f>(I33/T11F!I33)*100</f>
        <v>0</v>
      </c>
    </row>
    <row r="34" spans="1:10" s="1" customFormat="1" x14ac:dyDescent="0.2">
      <c r="A34" s="30">
        <v>28</v>
      </c>
      <c r="B34" s="31" t="s">
        <v>40</v>
      </c>
      <c r="C34" s="32">
        <v>1.97</v>
      </c>
      <c r="D34" s="32">
        <f>(C34/T11F!C34)*100</f>
        <v>83.122362869198312</v>
      </c>
      <c r="E34" s="32">
        <v>2.14</v>
      </c>
      <c r="F34" s="32">
        <f>(E34/T11F!E34)*100</f>
        <v>82.307692307692321</v>
      </c>
      <c r="G34" s="32">
        <v>5.09</v>
      </c>
      <c r="H34" s="32">
        <f>(G34/T11F!G34)*100</f>
        <v>73.554913294797686</v>
      </c>
      <c r="I34" s="32">
        <v>3.53</v>
      </c>
      <c r="J34" s="32">
        <f>(I34/T11F!I34)*100</f>
        <v>60.445205479452056</v>
      </c>
    </row>
    <row r="35" spans="1:10" s="1" customFormat="1" x14ac:dyDescent="0.2">
      <c r="A35" s="30">
        <v>29</v>
      </c>
      <c r="B35" s="31" t="s">
        <v>41</v>
      </c>
      <c r="C35" s="32">
        <v>0</v>
      </c>
      <c r="D35" s="32">
        <f>(C35/T11F!C35)*100</f>
        <v>0</v>
      </c>
      <c r="E35" s="32">
        <v>0</v>
      </c>
      <c r="F35" s="32">
        <f>(E35/T11F!E35)*100</f>
        <v>0</v>
      </c>
      <c r="G35" s="32">
        <v>0</v>
      </c>
      <c r="H35" s="32">
        <f>(G35/T11F!G35)*100</f>
        <v>0</v>
      </c>
      <c r="I35" s="32">
        <v>0</v>
      </c>
      <c r="J35" s="32">
        <f>(I35/T11F!I35)*100</f>
        <v>0</v>
      </c>
    </row>
    <row r="36" spans="1:10" s="1" customFormat="1" x14ac:dyDescent="0.2">
      <c r="A36" s="30">
        <v>30</v>
      </c>
      <c r="B36" s="31" t="s">
        <v>42</v>
      </c>
      <c r="C36" s="32">
        <v>0</v>
      </c>
      <c r="D36" s="32">
        <f>(C36/T11F!C36)*100</f>
        <v>0</v>
      </c>
      <c r="E36" s="32">
        <v>0</v>
      </c>
      <c r="F36" s="32">
        <f>(E36/T11F!E36)*100</f>
        <v>0</v>
      </c>
      <c r="G36" s="32">
        <v>0</v>
      </c>
      <c r="H36" s="32">
        <f>(G36/T11F!G36)*100</f>
        <v>0</v>
      </c>
      <c r="I36" s="32">
        <v>0</v>
      </c>
      <c r="J36" s="32">
        <f>(I36/T11F!I36)*100</f>
        <v>0</v>
      </c>
    </row>
    <row r="37" spans="1:10" s="1" customFormat="1" x14ac:dyDescent="0.2">
      <c r="A37" s="30">
        <v>31</v>
      </c>
      <c r="B37" s="31" t="s">
        <v>43</v>
      </c>
      <c r="C37" s="32">
        <v>0</v>
      </c>
      <c r="D37" s="32">
        <f>(C37/T11F!C37)*100</f>
        <v>0</v>
      </c>
      <c r="E37" s="32">
        <v>7.0000000000000007E-2</v>
      </c>
      <c r="F37" s="32">
        <f>(E37/T11F!E37)*100</f>
        <v>0.38064165307232195</v>
      </c>
      <c r="G37" s="32">
        <v>0.28999999999999998</v>
      </c>
      <c r="H37" s="32">
        <f>(G37/T11F!G37)*100</f>
        <v>1.6580903373356204</v>
      </c>
      <c r="I37" s="32">
        <v>0.41</v>
      </c>
      <c r="J37" s="32">
        <f>(I37/T11F!I37)*100</f>
        <v>1.7982456140350873</v>
      </c>
    </row>
    <row r="38" spans="1:10" s="4" customFormat="1" x14ac:dyDescent="0.2">
      <c r="A38" s="35" t="s">
        <v>44</v>
      </c>
      <c r="B38" s="36"/>
      <c r="C38" s="33">
        <f>SUM(C19:C37)</f>
        <v>256.89000000000004</v>
      </c>
      <c r="D38" s="33">
        <f>(C38/T11F!C38)*100</f>
        <v>42.232195699348999</v>
      </c>
      <c r="E38" s="33">
        <f>SUM(E19:E37)</f>
        <v>268.43999999999994</v>
      </c>
      <c r="F38" s="33">
        <f>(E38/T11F!E38)*100</f>
        <v>41.565761357653827</v>
      </c>
      <c r="G38" s="33">
        <f>SUM(G19:G37)</f>
        <v>411.77999999999992</v>
      </c>
      <c r="H38" s="33">
        <f>(G38/T11F!G38)*100</f>
        <v>53.475838603690761</v>
      </c>
      <c r="I38" s="33">
        <f>SUM(I19:I37)</f>
        <v>759.9899999999999</v>
      </c>
      <c r="J38" s="33">
        <f>(I38/T11F!I38)*100</f>
        <v>34.101219134625296</v>
      </c>
    </row>
    <row r="39" spans="1:10" s="1" customFormat="1" x14ac:dyDescent="0.2">
      <c r="A39" s="30">
        <v>32</v>
      </c>
      <c r="B39" s="31" t="s">
        <v>45</v>
      </c>
      <c r="C39" s="32">
        <v>168.21</v>
      </c>
      <c r="D39" s="32">
        <f>(C39/T11F!C39)*100</f>
        <v>72.871810423255212</v>
      </c>
      <c r="E39" s="32">
        <v>159.16</v>
      </c>
      <c r="F39" s="32">
        <f>(E39/T11F!E39)*100</f>
        <v>66.148539129711978</v>
      </c>
      <c r="G39" s="32">
        <v>194.28</v>
      </c>
      <c r="H39" s="32">
        <f>(G39/T11F!G39)*100</f>
        <v>70.34033309196235</v>
      </c>
      <c r="I39" s="32">
        <v>121.74</v>
      </c>
      <c r="J39" s="32">
        <f>(I39/T11F!I39)*100</f>
        <v>65.314662803798484</v>
      </c>
    </row>
    <row r="40" spans="1:10" s="4" customFormat="1" x14ac:dyDescent="0.2">
      <c r="A40" s="35" t="s">
        <v>46</v>
      </c>
      <c r="B40" s="36"/>
      <c r="C40" s="33">
        <f>SUM(C39:C39)</f>
        <v>168.21</v>
      </c>
      <c r="D40" s="33">
        <f>(C40/T11F!C40)*100</f>
        <v>72.871810423255212</v>
      </c>
      <c r="E40" s="33">
        <f>SUM(E39:E39)</f>
        <v>159.16</v>
      </c>
      <c r="F40" s="33">
        <f>(E40/T11F!E40)*100</f>
        <v>66.148539129711978</v>
      </c>
      <c r="G40" s="33">
        <f>SUM(G39:G39)</f>
        <v>194.28</v>
      </c>
      <c r="H40" s="33">
        <f>(G40/T11F!G40)*100</f>
        <v>70.34033309196235</v>
      </c>
      <c r="I40" s="33">
        <f>SUM(I39:I39)</f>
        <v>121.74</v>
      </c>
      <c r="J40" s="33">
        <f>(I40/T11F!I40)*100</f>
        <v>65.314662803798484</v>
      </c>
    </row>
    <row r="41" spans="1:10" s="1" customFormat="1" x14ac:dyDescent="0.2">
      <c r="A41" s="30">
        <v>33</v>
      </c>
      <c r="B41" s="31" t="s">
        <v>47</v>
      </c>
      <c r="C41" s="32">
        <v>39.659999999999997</v>
      </c>
      <c r="D41" s="32">
        <f>(C41/T11F!C41)*100</f>
        <v>37.010078387458009</v>
      </c>
      <c r="E41" s="32">
        <v>59.52</v>
      </c>
      <c r="F41" s="32">
        <f>(E41/T11F!E41)*100</f>
        <v>49.4968814968815</v>
      </c>
      <c r="G41" s="32">
        <v>73.459999999999994</v>
      </c>
      <c r="H41" s="32">
        <f>(G41/T11F!G41)*100</f>
        <v>45.432617972663735</v>
      </c>
      <c r="I41" s="32">
        <v>84.18</v>
      </c>
      <c r="J41" s="32">
        <f>(I41/T11F!I41)*100</f>
        <v>55.026800889005109</v>
      </c>
    </row>
    <row r="42" spans="1:10" s="4" customFormat="1" x14ac:dyDescent="0.2">
      <c r="A42" s="35" t="s">
        <v>48</v>
      </c>
      <c r="B42" s="36"/>
      <c r="C42" s="33">
        <f>SUM(C41:C41)</f>
        <v>39.659999999999997</v>
      </c>
      <c r="D42" s="33">
        <f>(C42/T11F!C42)*100</f>
        <v>37.010078387458009</v>
      </c>
      <c r="E42" s="33">
        <f>SUM(E41:E41)</f>
        <v>59.52</v>
      </c>
      <c r="F42" s="33">
        <f>(E42/T11F!E42)*100</f>
        <v>49.4968814968815</v>
      </c>
      <c r="G42" s="33">
        <f>SUM(G41:G41)</f>
        <v>73.459999999999994</v>
      </c>
      <c r="H42" s="33">
        <f>(G42/T11F!G42)*100</f>
        <v>45.432617972663735</v>
      </c>
      <c r="I42" s="33">
        <f>SUM(I41:I41)</f>
        <v>84.18</v>
      </c>
      <c r="J42" s="33">
        <f>(I42/T11F!I42)*100</f>
        <v>55.026800889005109</v>
      </c>
    </row>
    <row r="43" spans="1:10" s="1" customFormat="1" x14ac:dyDescent="0.2">
      <c r="A43" s="30">
        <v>34</v>
      </c>
      <c r="B43" s="31" t="s">
        <v>49</v>
      </c>
      <c r="C43" s="32">
        <v>5.08</v>
      </c>
      <c r="D43" s="32">
        <f>(C43/T11F!C43)*100</f>
        <v>35.425383542538356</v>
      </c>
      <c r="E43" s="32">
        <v>9.1199999999999992</v>
      </c>
      <c r="F43" s="32">
        <f>(E43/T11F!E43)*100</f>
        <v>39.703961689159769</v>
      </c>
      <c r="G43" s="32">
        <v>8.08</v>
      </c>
      <c r="H43" s="32">
        <f>(G43/T11F!G43)*100</f>
        <v>25.814696485623003</v>
      </c>
      <c r="I43" s="32">
        <v>10.11</v>
      </c>
      <c r="J43" s="32">
        <f>(I43/T11F!I43)*100</f>
        <v>24.49127906976744</v>
      </c>
    </row>
    <row r="44" spans="1:10" s="1" customFormat="1" x14ac:dyDescent="0.2">
      <c r="A44" s="30">
        <v>35</v>
      </c>
      <c r="B44" s="31" t="s">
        <v>50</v>
      </c>
      <c r="C44" s="32">
        <v>0.73</v>
      </c>
      <c r="D44" s="32">
        <f>(C44/T11F!C44)*100</f>
        <v>9.1593475533249684</v>
      </c>
      <c r="E44" s="32">
        <v>1.31</v>
      </c>
      <c r="F44" s="32">
        <f>(E44/T11F!E44)*100</f>
        <v>13.152610441767068</v>
      </c>
      <c r="G44" s="32">
        <v>3.93</v>
      </c>
      <c r="H44" s="32">
        <f>(G44/T11F!G44)*100</f>
        <v>26.698369565217391</v>
      </c>
      <c r="I44" s="32">
        <v>2.41</v>
      </c>
      <c r="J44" s="32">
        <f>(I44/T11F!I44)*100</f>
        <v>13.441160066926939</v>
      </c>
    </row>
    <row r="45" spans="1:10" s="1" customFormat="1" x14ac:dyDescent="0.2">
      <c r="A45" s="30">
        <v>36</v>
      </c>
      <c r="B45" s="31" t="s">
        <v>51</v>
      </c>
      <c r="C45" s="32">
        <v>26.61</v>
      </c>
      <c r="D45" s="32">
        <f>(C45/T11F!C45)*100</f>
        <v>39.480712166172104</v>
      </c>
      <c r="E45" s="32">
        <v>32.92</v>
      </c>
      <c r="F45" s="32">
        <f>(E45/T11F!E45)*100</f>
        <v>67.321063394683037</v>
      </c>
      <c r="G45" s="32">
        <v>38.96</v>
      </c>
      <c r="H45" s="32">
        <f>(G45/T11F!G45)*100</f>
        <v>69.534178118864901</v>
      </c>
      <c r="I45" s="32">
        <v>24.26</v>
      </c>
      <c r="J45" s="32">
        <f>(I45/T11F!I45)*100</f>
        <v>66.703326917789397</v>
      </c>
    </row>
    <row r="46" spans="1:10" s="1" customFormat="1" x14ac:dyDescent="0.2">
      <c r="A46" s="30">
        <v>37</v>
      </c>
      <c r="B46" s="31" t="s">
        <v>52</v>
      </c>
      <c r="C46" s="32">
        <v>6.97</v>
      </c>
      <c r="D46" s="32">
        <f>(C46/T11F!C46)*100</f>
        <v>44.909793814432994</v>
      </c>
      <c r="E46" s="32">
        <v>9.3800000000000008</v>
      </c>
      <c r="F46" s="32">
        <f>(E46/T11F!E46)*100</f>
        <v>62.491672218520989</v>
      </c>
      <c r="G46" s="32">
        <v>9.89</v>
      </c>
      <c r="H46" s="32">
        <f>(G46/T11F!G46)*100</f>
        <v>71.979621542940322</v>
      </c>
      <c r="I46" s="32">
        <v>11.58</v>
      </c>
      <c r="J46" s="32">
        <f>(I46/T11F!I46)*100</f>
        <v>69.42446043165468</v>
      </c>
    </row>
    <row r="47" spans="1:10" s="1" customFormat="1" x14ac:dyDescent="0.2">
      <c r="A47" s="30">
        <v>38</v>
      </c>
      <c r="B47" s="31" t="s">
        <v>53</v>
      </c>
      <c r="C47" s="32">
        <v>1.34</v>
      </c>
      <c r="D47" s="32">
        <f>(C47/T11F!C47)*100</f>
        <v>67.336683417085425</v>
      </c>
      <c r="E47" s="32">
        <v>4.1399999999999997</v>
      </c>
      <c r="F47" s="32">
        <f>(E47/T11F!E47)*100</f>
        <v>75.685557586837291</v>
      </c>
      <c r="G47" s="32">
        <v>11</v>
      </c>
      <c r="H47" s="32">
        <f>(G47/T11F!G47)*100</f>
        <v>65.050266114725019</v>
      </c>
      <c r="I47" s="32">
        <v>12.04</v>
      </c>
      <c r="J47" s="32">
        <f>(I47/T11F!I47)*100</f>
        <v>61.209964412811381</v>
      </c>
    </row>
    <row r="48" spans="1:10" s="1" customFormat="1" x14ac:dyDescent="0.2">
      <c r="A48" s="30">
        <v>39</v>
      </c>
      <c r="B48" s="31" t="s">
        <v>54</v>
      </c>
      <c r="C48" s="32">
        <v>7.0000000000000007E-2</v>
      </c>
      <c r="D48" s="32">
        <f>(C48/T11F!C48)*100</f>
        <v>7.8651685393258441</v>
      </c>
      <c r="E48" s="32">
        <v>0.03</v>
      </c>
      <c r="F48" s="32">
        <f>(E48/T11F!E48)*100</f>
        <v>3.7037037037037033</v>
      </c>
      <c r="G48" s="32">
        <v>0.04</v>
      </c>
      <c r="H48" s="32">
        <f>(G48/T11F!G48)*100</f>
        <v>4.4943820224719104</v>
      </c>
      <c r="I48" s="32">
        <v>0.2</v>
      </c>
      <c r="J48" s="32">
        <f>(I48/T11F!I48)*100</f>
        <v>7.1684587813620064</v>
      </c>
    </row>
    <row r="49" spans="1:10" s="1" customFormat="1" x14ac:dyDescent="0.2">
      <c r="A49" s="30">
        <v>40</v>
      </c>
      <c r="B49" s="31" t="s">
        <v>55</v>
      </c>
      <c r="C49" s="32">
        <v>3.83</v>
      </c>
      <c r="D49" s="32">
        <f>(C49/T11F!C49)*100</f>
        <v>57.507507507507505</v>
      </c>
      <c r="E49" s="32">
        <v>3.59</v>
      </c>
      <c r="F49" s="32">
        <f>(E49/T11F!E49)*100</f>
        <v>50.921985815602831</v>
      </c>
      <c r="G49" s="32">
        <v>4.29</v>
      </c>
      <c r="H49" s="32">
        <f>(G49/T11F!G49)*100</f>
        <v>43.509127789046659</v>
      </c>
      <c r="I49" s="32">
        <v>3.21</v>
      </c>
      <c r="J49" s="32">
        <f>(I49/T11F!I49)*100</f>
        <v>44.645340751043108</v>
      </c>
    </row>
    <row r="50" spans="1:10" s="4" customFormat="1" x14ac:dyDescent="0.2">
      <c r="A50" s="35" t="s">
        <v>56</v>
      </c>
      <c r="B50" s="36"/>
      <c r="C50" s="33">
        <f>SUM(C43:C49)</f>
        <v>44.63</v>
      </c>
      <c r="D50" s="33">
        <f>(C50/T11F!C50)*100</f>
        <v>38.886468589352624</v>
      </c>
      <c r="E50" s="33">
        <f>SUM(E43:E49)</f>
        <v>60.490000000000009</v>
      </c>
      <c r="F50" s="33">
        <f>(E50/T11F!E50)*100</f>
        <v>54.906054279749483</v>
      </c>
      <c r="G50" s="33">
        <f>SUM(G43:G49)</f>
        <v>76.190000000000012</v>
      </c>
      <c r="H50" s="33">
        <f>(G50/T11F!G50)*100</f>
        <v>53.112582781456965</v>
      </c>
      <c r="I50" s="33">
        <f>SUM(I43:I49)</f>
        <v>63.81</v>
      </c>
      <c r="J50" s="33">
        <f>(I50/T11F!I50)*100</f>
        <v>44.965118737227819</v>
      </c>
    </row>
    <row r="51" spans="1:10" s="1" customFormat="1" x14ac:dyDescent="0.2">
      <c r="A51" s="30">
        <v>41</v>
      </c>
      <c r="B51" s="31" t="s">
        <v>57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</row>
    <row r="52" spans="1:10" s="1" customFormat="1" x14ac:dyDescent="0.2">
      <c r="A52" s="30">
        <v>42</v>
      </c>
      <c r="B52" s="31" t="s">
        <v>58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</row>
    <row r="53" spans="1:10" s="1" customFormat="1" x14ac:dyDescent="0.2">
      <c r="A53" s="30">
        <v>43</v>
      </c>
      <c r="B53" s="31" t="s">
        <v>59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</row>
    <row r="54" spans="1:10" s="1" customFormat="1" x14ac:dyDescent="0.2">
      <c r="A54" s="30">
        <v>44</v>
      </c>
      <c r="B54" s="31" t="s">
        <v>60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</row>
    <row r="55" spans="1:10" s="1" customFormat="1" x14ac:dyDescent="0.2">
      <c r="A55" s="30">
        <v>45</v>
      </c>
      <c r="B55" s="31" t="s">
        <v>61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</row>
    <row r="56" spans="1:10" s="1" customFormat="1" x14ac:dyDescent="0.2">
      <c r="A56" s="30">
        <v>46</v>
      </c>
      <c r="B56" s="31" t="s">
        <v>62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</row>
    <row r="57" spans="1:10" s="4" customFormat="1" x14ac:dyDescent="0.2">
      <c r="A57" s="35" t="s">
        <v>63</v>
      </c>
      <c r="B57" s="36"/>
      <c r="C57" s="33">
        <f>SUM(C51:C56)</f>
        <v>0</v>
      </c>
      <c r="D57" s="33">
        <f t="shared" ref="D57:J57" si="0">SUM(D51:D56)</f>
        <v>0</v>
      </c>
      <c r="E57" s="33">
        <f t="shared" si="0"/>
        <v>0</v>
      </c>
      <c r="F57" s="33">
        <f t="shared" si="0"/>
        <v>0</v>
      </c>
      <c r="G57" s="33">
        <f t="shared" si="0"/>
        <v>0</v>
      </c>
      <c r="H57" s="33">
        <f t="shared" si="0"/>
        <v>0</v>
      </c>
      <c r="I57" s="33">
        <f t="shared" si="0"/>
        <v>0</v>
      </c>
      <c r="J57" s="33">
        <f t="shared" si="0"/>
        <v>0</v>
      </c>
    </row>
    <row r="58" spans="1:10" s="4" customFormat="1" x14ac:dyDescent="0.2">
      <c r="A58" s="35" t="s">
        <v>64</v>
      </c>
      <c r="B58" s="36"/>
      <c r="C58" s="33">
        <f>SUM(C18+C38+C40+C42+C50+C57)</f>
        <v>1393.3900000000003</v>
      </c>
      <c r="D58" s="33">
        <f>(C58/T11F!C58)*100</f>
        <v>34.975438702179531</v>
      </c>
      <c r="E58" s="33">
        <f>SUM(E18+E38+E40+E42+E50+E57)</f>
        <v>1372.76</v>
      </c>
      <c r="F58" s="33">
        <f>(E58/T11F!E58)*100</f>
        <v>34.832076486648326</v>
      </c>
      <c r="G58" s="33">
        <f>SUM(G18+G38+G40+G42+G50+G57)</f>
        <v>1545.6100000000001</v>
      </c>
      <c r="H58" s="33">
        <f>(G58/T11F!G58)*100</f>
        <v>39.03351263984645</v>
      </c>
      <c r="I58" s="33">
        <f>SUM(I18+I38+I40+I42+I50+I57)</f>
        <v>1823.1799999999998</v>
      </c>
      <c r="J58" s="33">
        <f>(I58/T11F!I58)*100</f>
        <v>33.810741593120568</v>
      </c>
    </row>
  </sheetData>
  <sheetProtection selectLockedCells="1" selectUnlockedCells="1"/>
  <mergeCells count="17"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BreakPreview" topLeftCell="A13" zoomScale="90" zoomScaleNormal="100" zoomScaleSheetLayoutView="90" workbookViewId="0">
      <selection activeCell="P39" sqref="P39"/>
    </sheetView>
  </sheetViews>
  <sheetFormatPr defaultColWidth="9.140625" defaultRowHeight="12.75" x14ac:dyDescent="0.2"/>
  <cols>
    <col min="1" max="1" width="5.7109375" style="1" customWidth="1"/>
    <col min="2" max="2" width="29.85546875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5.7109375" style="5" customWidth="1"/>
    <col min="11" max="11" width="5.28515625" style="5" customWidth="1"/>
    <col min="12" max="12" width="8.28515625" style="5" customWidth="1"/>
    <col min="13" max="208" width="9.140625" style="1" customWidth="1"/>
    <col min="209" max="16384" width="9.140625" style="1"/>
  </cols>
  <sheetData>
    <row r="1" spans="1:12" s="15" customFormat="1" ht="23.25" customHeight="1" x14ac:dyDescent="0.25">
      <c r="A1" s="15" t="s">
        <v>65</v>
      </c>
      <c r="C1" s="38" t="s">
        <v>1</v>
      </c>
      <c r="D1" s="39"/>
      <c r="E1" s="39"/>
      <c r="F1" s="39"/>
      <c r="G1" s="39"/>
      <c r="H1" s="39"/>
      <c r="I1" s="39"/>
      <c r="J1" s="39"/>
    </row>
    <row r="2" spans="1:12" s="18" customFormat="1" ht="18.75" customHeight="1" x14ac:dyDescent="0.25">
      <c r="A2" s="42" t="str">
        <f>T11A!A2</f>
        <v xml:space="preserve"> DATA FOR THE YEAR ENDED  MARCH 2026</v>
      </c>
      <c r="B2" s="42"/>
      <c r="C2" s="42"/>
      <c r="D2" s="42"/>
      <c r="E2" s="42"/>
      <c r="F2" s="42"/>
      <c r="G2" s="42"/>
      <c r="H2" s="42"/>
      <c r="I2" s="42"/>
      <c r="J2" s="42"/>
      <c r="K2" s="17"/>
    </row>
    <row r="3" spans="1:12" s="9" customFormat="1" ht="35.25" customHeight="1" x14ac:dyDescent="0.25">
      <c r="A3" s="43" t="s">
        <v>3</v>
      </c>
      <c r="B3" s="45" t="s">
        <v>4</v>
      </c>
      <c r="C3" s="46" t="s">
        <v>66</v>
      </c>
      <c r="D3" s="46"/>
      <c r="E3" s="46"/>
      <c r="F3" s="46"/>
      <c r="G3" s="46"/>
      <c r="H3" s="46"/>
      <c r="I3" s="46"/>
      <c r="J3" s="47"/>
      <c r="K3" s="37"/>
      <c r="L3" s="22"/>
    </row>
    <row r="4" spans="1:12" s="10" customFormat="1" ht="33.75" customHeight="1" x14ac:dyDescent="0.25">
      <c r="A4" s="44"/>
      <c r="B4" s="40"/>
      <c r="C4" s="41" t="str">
        <f>T11A!C4</f>
        <v>As on 31.03.2023</v>
      </c>
      <c r="D4" s="41"/>
      <c r="E4" s="41" t="str">
        <f>T11A!E4</f>
        <v>As on 31.03.2024</v>
      </c>
      <c r="F4" s="41"/>
      <c r="G4" s="41" t="str">
        <f>T11A!G4</f>
        <v>As on 31.03.2025</v>
      </c>
      <c r="H4" s="41"/>
      <c r="I4" s="41" t="s">
        <v>9</v>
      </c>
      <c r="J4" s="48"/>
      <c r="K4" s="37"/>
      <c r="L4" s="9"/>
    </row>
    <row r="5" spans="1:12" s="10" customFormat="1" ht="49.5" customHeight="1" x14ac:dyDescent="0.25">
      <c r="A5" s="23"/>
      <c r="B5" s="20"/>
      <c r="C5" s="21" t="s">
        <v>10</v>
      </c>
      <c r="D5" s="21" t="s">
        <v>11</v>
      </c>
      <c r="E5" s="21" t="s">
        <v>10</v>
      </c>
      <c r="F5" s="21" t="s">
        <v>11</v>
      </c>
      <c r="G5" s="21" t="s">
        <v>10</v>
      </c>
      <c r="H5" s="21" t="s">
        <v>11</v>
      </c>
      <c r="I5" s="21" t="s">
        <v>10</v>
      </c>
      <c r="J5" s="29" t="s">
        <v>11</v>
      </c>
      <c r="K5" s="37"/>
      <c r="L5" s="9"/>
    </row>
    <row r="6" spans="1:12" x14ac:dyDescent="0.2">
      <c r="A6" s="30">
        <v>1</v>
      </c>
      <c r="B6" s="31" t="s">
        <v>12</v>
      </c>
      <c r="C6" s="32">
        <v>263.11</v>
      </c>
      <c r="D6" s="32">
        <f>(C6/T11F!C6)*100</f>
        <v>62.338000805553584</v>
      </c>
      <c r="E6" s="32">
        <v>298.52</v>
      </c>
      <c r="F6" s="32">
        <f>(E6/T11F!E6)*100</f>
        <v>65.539650478615968</v>
      </c>
      <c r="G6" s="32">
        <v>285.93</v>
      </c>
      <c r="H6" s="32">
        <f>(G6/T11F!G6)*100</f>
        <v>66.762398430933047</v>
      </c>
      <c r="I6" s="32">
        <v>312.23</v>
      </c>
      <c r="J6" s="32">
        <f>(I6/T11F!I6)*100</f>
        <v>66.269765467473206</v>
      </c>
      <c r="K6" s="1"/>
      <c r="L6" s="1"/>
    </row>
    <row r="7" spans="1:12" x14ac:dyDescent="0.2">
      <c r="A7" s="30">
        <v>2</v>
      </c>
      <c r="B7" s="31" t="s">
        <v>13</v>
      </c>
      <c r="C7" s="32">
        <v>211.73</v>
      </c>
      <c r="D7" s="32">
        <f>(C7/T11F!C7)*100</f>
        <v>66.262948705911811</v>
      </c>
      <c r="E7" s="32">
        <v>206.46</v>
      </c>
      <c r="F7" s="32">
        <f>(E7/T11F!E7)*100</f>
        <v>66.925994359622678</v>
      </c>
      <c r="G7" s="32">
        <v>197.17</v>
      </c>
      <c r="H7" s="32">
        <f>(G7/T11F!G7)*100</f>
        <v>64.137011254960626</v>
      </c>
      <c r="I7" s="32">
        <v>213.56</v>
      </c>
      <c r="J7" s="32">
        <f>(I7/T11F!I7)*100</f>
        <v>65.282915049063064</v>
      </c>
      <c r="K7" s="1"/>
      <c r="L7" s="1"/>
    </row>
    <row r="8" spans="1:12" x14ac:dyDescent="0.2">
      <c r="A8" s="30">
        <v>3</v>
      </c>
      <c r="B8" s="31" t="s">
        <v>14</v>
      </c>
      <c r="C8" s="32">
        <v>23.26</v>
      </c>
      <c r="D8" s="32">
        <f>(C8/T11F!C8)*100</f>
        <v>60.82635983263598</v>
      </c>
      <c r="E8" s="32">
        <v>16.440000000000001</v>
      </c>
      <c r="F8" s="32">
        <f>(E8/T11F!E8)*100</f>
        <v>71.478260869565219</v>
      </c>
      <c r="G8" s="32">
        <v>7.03</v>
      </c>
      <c r="H8" s="32">
        <f>(G8/T11F!G8)*100</f>
        <v>58.437240232751464</v>
      </c>
      <c r="I8" s="32">
        <v>6.07</v>
      </c>
      <c r="J8" s="32">
        <f>(I8/T11F!I8)*100</f>
        <v>45.230998509687041</v>
      </c>
      <c r="K8" s="1"/>
      <c r="L8" s="1"/>
    </row>
    <row r="9" spans="1:12" x14ac:dyDescent="0.2">
      <c r="A9" s="30">
        <v>4</v>
      </c>
      <c r="B9" s="31" t="s">
        <v>15</v>
      </c>
      <c r="C9" s="32">
        <v>123.68</v>
      </c>
      <c r="D9" s="32">
        <f>(C9/T11F!C9)*100</f>
        <v>77.02079960144475</v>
      </c>
      <c r="E9" s="32">
        <v>131.16999999999999</v>
      </c>
      <c r="F9" s="32">
        <f>(E9/T11F!E9)*100</f>
        <v>77.845697329376847</v>
      </c>
      <c r="G9" s="32">
        <v>119.88</v>
      </c>
      <c r="H9" s="32">
        <f>(G9/T11F!G9)*100</f>
        <v>76.767418032786878</v>
      </c>
      <c r="I9" s="32">
        <v>123.73</v>
      </c>
      <c r="J9" s="32">
        <f>(I9/T11F!I9)*100</f>
        <v>75.106227995629467</v>
      </c>
      <c r="K9" s="1"/>
      <c r="L9" s="1"/>
    </row>
    <row r="10" spans="1:12" x14ac:dyDescent="0.2">
      <c r="A10" s="30">
        <v>5</v>
      </c>
      <c r="B10" s="31" t="s">
        <v>16</v>
      </c>
      <c r="C10" s="32">
        <v>395.69</v>
      </c>
      <c r="D10" s="32">
        <f>(C10/T11F!C10)*100</f>
        <v>76.712355324635055</v>
      </c>
      <c r="E10" s="32">
        <v>348.82</v>
      </c>
      <c r="F10" s="32">
        <f>(E10/T11F!E10)*100</f>
        <v>72.537847279986693</v>
      </c>
      <c r="G10" s="32">
        <v>299.69</v>
      </c>
      <c r="H10" s="32">
        <f>(G10/T11F!G10)*100</f>
        <v>71.899141116069288</v>
      </c>
      <c r="I10" s="32">
        <v>362.67</v>
      </c>
      <c r="J10" s="32">
        <f>(I10/T11F!I10)*100</f>
        <v>72.996799710162435</v>
      </c>
      <c r="K10" s="1"/>
      <c r="L10" s="1"/>
    </row>
    <row r="11" spans="1:12" x14ac:dyDescent="0.2">
      <c r="A11" s="30">
        <v>6</v>
      </c>
      <c r="B11" s="31" t="s">
        <v>17</v>
      </c>
      <c r="C11" s="32">
        <v>90.86</v>
      </c>
      <c r="D11" s="32">
        <f>(C11/T11F!C11)*100</f>
        <v>68.254206730769226</v>
      </c>
      <c r="E11" s="32">
        <v>69.150000000000006</v>
      </c>
      <c r="F11" s="32">
        <f>(E11/T11F!E11)*100</f>
        <v>63.035551504102102</v>
      </c>
      <c r="G11" s="32">
        <v>41</v>
      </c>
      <c r="H11" s="32">
        <f>(G11/T11F!G11)*100</f>
        <v>50.159040861267435</v>
      </c>
      <c r="I11" s="32">
        <v>26.08</v>
      </c>
      <c r="J11" s="32">
        <f>(I11/T11F!I11)*100</f>
        <v>43.135957657955672</v>
      </c>
      <c r="K11" s="1"/>
      <c r="L11" s="1"/>
    </row>
    <row r="12" spans="1:12" x14ac:dyDescent="0.2">
      <c r="A12" s="30">
        <v>7</v>
      </c>
      <c r="B12" s="31" t="s">
        <v>18</v>
      </c>
      <c r="C12" s="32">
        <v>15.08</v>
      </c>
      <c r="D12" s="32">
        <f>(C12/T11F!C12)*100</f>
        <v>71.707085116500238</v>
      </c>
      <c r="E12" s="32">
        <v>13.64</v>
      </c>
      <c r="F12" s="32">
        <f>(E12/T11F!E12)*100</f>
        <v>68.268268268268272</v>
      </c>
      <c r="G12" s="32">
        <v>21.17</v>
      </c>
      <c r="H12" s="32">
        <f>(G12/T11F!G12)*100</f>
        <v>70.566666666666677</v>
      </c>
      <c r="I12" s="32">
        <v>5.57</v>
      </c>
      <c r="J12" s="32">
        <f>(I12/T11F!I12)*100</f>
        <v>58.569926393270244</v>
      </c>
      <c r="K12" s="1"/>
      <c r="L12" s="1"/>
    </row>
    <row r="13" spans="1:12" x14ac:dyDescent="0.2">
      <c r="A13" s="30">
        <v>8</v>
      </c>
      <c r="B13" s="31" t="s">
        <v>19</v>
      </c>
      <c r="C13" s="32">
        <v>6.57</v>
      </c>
      <c r="D13" s="32">
        <f>(C13/T11F!C13)*100</f>
        <v>68.4375</v>
      </c>
      <c r="E13" s="32">
        <v>5</v>
      </c>
      <c r="F13" s="32">
        <f>(E13/T11F!E13)*100</f>
        <v>43.066322136089582</v>
      </c>
      <c r="G13" s="32">
        <v>5.42</v>
      </c>
      <c r="H13" s="32">
        <f>(G13/T11F!G13)*100</f>
        <v>62.586605080831404</v>
      </c>
      <c r="I13" s="32">
        <v>2.78</v>
      </c>
      <c r="J13" s="32">
        <f>(I13/T11F!I13)*100</f>
        <v>33.174224343675412</v>
      </c>
      <c r="K13" s="1"/>
      <c r="L13" s="1"/>
    </row>
    <row r="14" spans="1:12" x14ac:dyDescent="0.2">
      <c r="A14" s="30">
        <v>9</v>
      </c>
      <c r="B14" s="31" t="s">
        <v>20</v>
      </c>
      <c r="C14" s="32">
        <v>427.67</v>
      </c>
      <c r="D14" s="32">
        <f>(C14/T11F!C14)*100</f>
        <v>61.499856197871729</v>
      </c>
      <c r="E14" s="32">
        <v>392.19</v>
      </c>
      <c r="F14" s="32">
        <f>(E14/T11F!E14)*100</f>
        <v>64.294496631092315</v>
      </c>
      <c r="G14" s="32">
        <v>323.08999999999997</v>
      </c>
      <c r="H14" s="32">
        <f>(G14/T11F!G14)*100</f>
        <v>61.844875770452887</v>
      </c>
      <c r="I14" s="32">
        <v>308.29000000000002</v>
      </c>
      <c r="J14" s="32">
        <f>(I14/T11F!I14)*100</f>
        <v>60.49884218375918</v>
      </c>
      <c r="K14" s="1"/>
      <c r="L14" s="1"/>
    </row>
    <row r="15" spans="1:12" x14ac:dyDescent="0.2">
      <c r="A15" s="30">
        <v>10</v>
      </c>
      <c r="B15" s="31" t="s">
        <v>21</v>
      </c>
      <c r="C15" s="32">
        <v>28.56</v>
      </c>
      <c r="D15" s="32">
        <f>(C15/T11F!C15)*100</f>
        <v>18.302999230966417</v>
      </c>
      <c r="E15" s="32">
        <v>66.83</v>
      </c>
      <c r="F15" s="32">
        <f>(E15/T11F!E15)*100</f>
        <v>32.882306632552641</v>
      </c>
      <c r="G15" s="32">
        <v>129.63999999999999</v>
      </c>
      <c r="H15" s="32">
        <f>(G15/T11F!G15)*100</f>
        <v>45.633426026963285</v>
      </c>
      <c r="I15" s="32">
        <v>136.29</v>
      </c>
      <c r="J15" s="32">
        <f>(I15/T11F!I15)*100</f>
        <v>48.068987408739815</v>
      </c>
      <c r="K15" s="1"/>
      <c r="L15" s="1"/>
    </row>
    <row r="16" spans="1:12" x14ac:dyDescent="0.2">
      <c r="A16" s="30">
        <v>11</v>
      </c>
      <c r="B16" s="31" t="s">
        <v>22</v>
      </c>
      <c r="C16" s="32">
        <v>83.26</v>
      </c>
      <c r="D16" s="32">
        <f>(C16/T11F!C16)*100</f>
        <v>45.267221225466209</v>
      </c>
      <c r="E16" s="32">
        <v>87.95</v>
      </c>
      <c r="F16" s="32">
        <f>(E16/T11F!E16)*100</f>
        <v>48.809589877351691</v>
      </c>
      <c r="G16" s="32">
        <v>88.23</v>
      </c>
      <c r="H16" s="32">
        <f>(G16/T11F!G16)*100</f>
        <v>48.845706693240331</v>
      </c>
      <c r="I16" s="32">
        <v>93.56</v>
      </c>
      <c r="J16" s="32">
        <f>(I16/T11F!I16)*100</f>
        <v>50.34167339252086</v>
      </c>
      <c r="K16" s="1"/>
      <c r="L16" s="1"/>
    </row>
    <row r="17" spans="1:10" s="1" customFormat="1" x14ac:dyDescent="0.2">
      <c r="A17" s="30">
        <v>12</v>
      </c>
      <c r="B17" s="31" t="s">
        <v>23</v>
      </c>
      <c r="C17" s="32">
        <v>157.31</v>
      </c>
      <c r="D17" s="32">
        <f>(C17/T11F!C17)*100</f>
        <v>58.803080143540676</v>
      </c>
      <c r="E17" s="32">
        <v>152.91</v>
      </c>
      <c r="F17" s="32">
        <f>(E17/T11F!E17)*100</f>
        <v>60.398151439744055</v>
      </c>
      <c r="G17" s="32">
        <v>82.32</v>
      </c>
      <c r="H17" s="32">
        <f>(G17/T11F!G17)*100</f>
        <v>45.713016437139039</v>
      </c>
      <c r="I17" s="32">
        <v>59.18</v>
      </c>
      <c r="J17" s="32">
        <f>(I17/T11F!I17)*100</f>
        <v>38.980371492556976</v>
      </c>
    </row>
    <row r="18" spans="1:10" s="4" customFormat="1" x14ac:dyDescent="0.2">
      <c r="A18" s="35" t="s">
        <v>24</v>
      </c>
      <c r="B18" s="36"/>
      <c r="C18" s="33">
        <f>SUM(C6:C17)</f>
        <v>1826.7799999999997</v>
      </c>
      <c r="D18" s="33">
        <f>(C18/T11F!C18)*100</f>
        <v>62.499529571961808</v>
      </c>
      <c r="E18" s="33">
        <f>SUM(E6:E17)</f>
        <v>1789.0800000000004</v>
      </c>
      <c r="F18" s="33">
        <f>(E18/T11F!E18)*100</f>
        <v>63.347531893648899</v>
      </c>
      <c r="G18" s="33">
        <f>SUM(G6:G17)</f>
        <v>1600.57</v>
      </c>
      <c r="H18" s="33">
        <f>(G18/T11F!G18)*100</f>
        <v>61.363784490459409</v>
      </c>
      <c r="I18" s="33">
        <f>SUM(I6:I17)</f>
        <v>1650.0099999999998</v>
      </c>
      <c r="J18" s="33">
        <f>(I18/T11F!I18)*100</f>
        <v>61.512451535937942</v>
      </c>
    </row>
    <row r="19" spans="1:10" s="1" customFormat="1" x14ac:dyDescent="0.2">
      <c r="A19" s="30">
        <v>13</v>
      </c>
      <c r="B19" s="31" t="s">
        <v>25</v>
      </c>
      <c r="C19" s="32">
        <v>16.45</v>
      </c>
      <c r="D19" s="32">
        <f>(C19/T11F!C19)*100</f>
        <v>29.19254658385093</v>
      </c>
      <c r="E19" s="32">
        <v>20.3</v>
      </c>
      <c r="F19" s="32">
        <f>(E19/T11F!E19)*100</f>
        <v>47.012505789717466</v>
      </c>
      <c r="G19" s="32">
        <v>26.75</v>
      </c>
      <c r="H19" s="32">
        <f>(G19/T11F!G19)*100</f>
        <v>33.163897842796928</v>
      </c>
      <c r="I19" s="32">
        <v>57.74</v>
      </c>
      <c r="J19" s="32">
        <f>(I19/T11F!I19)*100</f>
        <v>42.741875786512693</v>
      </c>
    </row>
    <row r="20" spans="1:10" s="1" customFormat="1" x14ac:dyDescent="0.2">
      <c r="A20" s="30">
        <v>14</v>
      </c>
      <c r="B20" s="31" t="s">
        <v>26</v>
      </c>
      <c r="C20" s="32">
        <v>3.14</v>
      </c>
      <c r="D20" s="32">
        <f>(C20/T11F!C20)*100</f>
        <v>11.934625617635881</v>
      </c>
      <c r="E20" s="32">
        <v>20.18</v>
      </c>
      <c r="F20" s="32">
        <f>(E20/T11F!E20)*100</f>
        <v>39.078233927188229</v>
      </c>
      <c r="G20" s="32">
        <v>21.78</v>
      </c>
      <c r="H20" s="32">
        <f>(G20/T11F!G20)*100</f>
        <v>40.430666419157234</v>
      </c>
      <c r="I20" s="32">
        <v>626.41999999999996</v>
      </c>
      <c r="J20" s="32">
        <f>(I20/T11F!I20)*100</f>
        <v>50.080346649824513</v>
      </c>
    </row>
    <row r="21" spans="1:10" s="1" customFormat="1" x14ac:dyDescent="0.2">
      <c r="A21" s="30">
        <v>15</v>
      </c>
      <c r="B21" s="31" t="s">
        <v>27</v>
      </c>
      <c r="C21" s="32">
        <v>2.5499999999999998</v>
      </c>
      <c r="D21" s="32">
        <f>(C21/T11F!C21)*100</f>
        <v>100</v>
      </c>
      <c r="E21" s="32">
        <v>18.510000000000002</v>
      </c>
      <c r="F21" s="32">
        <f>(E21/T11F!E21)*100</f>
        <v>99.784366576819423</v>
      </c>
      <c r="G21" s="32">
        <v>19.18</v>
      </c>
      <c r="H21" s="32">
        <f>(G21/T11F!G21)*100</f>
        <v>99.791883454734659</v>
      </c>
      <c r="I21" s="32">
        <v>9.2799999999999994</v>
      </c>
      <c r="J21" s="32">
        <f>(I21/T11F!I21)*100</f>
        <v>97.274633123689725</v>
      </c>
    </row>
    <row r="22" spans="1:10" s="1" customFormat="1" x14ac:dyDescent="0.2">
      <c r="A22" s="30">
        <v>16</v>
      </c>
      <c r="B22" s="31" t="s">
        <v>28</v>
      </c>
      <c r="C22" s="32">
        <v>3.38</v>
      </c>
      <c r="D22" s="32">
        <f>(C22/T11F!C22)*100</f>
        <v>9.5534200113058212</v>
      </c>
      <c r="E22" s="32">
        <v>4.3</v>
      </c>
      <c r="F22" s="32">
        <f>(E22/T11F!E22)*100</f>
        <v>11.268343815513628</v>
      </c>
      <c r="G22" s="32">
        <v>3.66</v>
      </c>
      <c r="H22" s="32">
        <f>(G22/T11F!G22)*100</f>
        <v>10.377091012191663</v>
      </c>
      <c r="I22" s="32">
        <v>4.3</v>
      </c>
      <c r="J22" s="32">
        <f>(I22/T11F!I22)*100</f>
        <v>15.087719298245613</v>
      </c>
    </row>
    <row r="23" spans="1:10" s="1" customFormat="1" x14ac:dyDescent="0.2">
      <c r="A23" s="30">
        <v>17</v>
      </c>
      <c r="B23" s="31" t="s">
        <v>29</v>
      </c>
      <c r="C23" s="32">
        <v>0.11</v>
      </c>
      <c r="D23" s="32">
        <f>(C23/T11F!C23)*100</f>
        <v>11.578947368421053</v>
      </c>
      <c r="E23" s="32">
        <v>0.1</v>
      </c>
      <c r="F23" s="32">
        <f>(E23/T11F!E23)*100</f>
        <v>9.1743119266055047</v>
      </c>
      <c r="G23" s="32">
        <v>3.24</v>
      </c>
      <c r="H23" s="32">
        <f>(G23/T11F!G23)*100</f>
        <v>46.022727272727273</v>
      </c>
      <c r="I23" s="32">
        <v>4.05</v>
      </c>
      <c r="J23" s="32">
        <f>(I23/T11F!I23)*100</f>
        <v>58.866279069767437</v>
      </c>
    </row>
    <row r="24" spans="1:10" s="1" customFormat="1" x14ac:dyDescent="0.2">
      <c r="A24" s="30">
        <v>18</v>
      </c>
      <c r="B24" s="31" t="s">
        <v>30</v>
      </c>
      <c r="C24" s="32">
        <v>33.28</v>
      </c>
      <c r="D24" s="32">
        <f>(C24/T11F!C24)*100</f>
        <v>24.268941879967915</v>
      </c>
      <c r="E24" s="32">
        <v>26.72</v>
      </c>
      <c r="F24" s="32">
        <f>(E24/T11F!E24)*100</f>
        <v>18.611130459009541</v>
      </c>
      <c r="G24" s="32">
        <v>33.729999999999997</v>
      </c>
      <c r="H24" s="32">
        <f>(G24/T11F!G24)*100</f>
        <v>12.6201968047293</v>
      </c>
      <c r="I24" s="32">
        <v>65.08</v>
      </c>
      <c r="J24" s="32">
        <f>(I24/T11F!I24)*100</f>
        <v>17.066135207426445</v>
      </c>
    </row>
    <row r="25" spans="1:10" s="1" customFormat="1" x14ac:dyDescent="0.2">
      <c r="A25" s="30">
        <v>19</v>
      </c>
      <c r="B25" s="31" t="s">
        <v>31</v>
      </c>
      <c r="C25" s="32">
        <v>30.39</v>
      </c>
      <c r="D25" s="32">
        <f>(C25/T11F!C25)*100</f>
        <v>59.91719242902208</v>
      </c>
      <c r="E25" s="32">
        <v>36.61</v>
      </c>
      <c r="F25" s="32">
        <f>(E25/T11F!E25)*100</f>
        <v>62.33611442193088</v>
      </c>
      <c r="G25" s="32">
        <v>47.49</v>
      </c>
      <c r="H25" s="32">
        <f>(G25/T11F!G25)*100</f>
        <v>70.116639598405428</v>
      </c>
      <c r="I25" s="32">
        <v>81.02</v>
      </c>
      <c r="J25" s="32">
        <f>(I25/T11F!I25)*100</f>
        <v>73.82905048295973</v>
      </c>
    </row>
    <row r="26" spans="1:10" s="1" customFormat="1" x14ac:dyDescent="0.2">
      <c r="A26" s="30">
        <v>20</v>
      </c>
      <c r="B26" s="31" t="s">
        <v>32</v>
      </c>
      <c r="C26" s="32">
        <v>42.27</v>
      </c>
      <c r="D26" s="32">
        <f>(C26/T11F!C26)*100</f>
        <v>42.431238707086933</v>
      </c>
      <c r="E26" s="32">
        <v>33.270000000000003</v>
      </c>
      <c r="F26" s="32">
        <f>(E26/T11F!E26)*100</f>
        <v>38.762670394966797</v>
      </c>
      <c r="G26" s="32">
        <v>17.62</v>
      </c>
      <c r="H26" s="32">
        <f>(G26/T11F!G26)*100</f>
        <v>26.216336854634729</v>
      </c>
      <c r="I26" s="32">
        <v>23.14</v>
      </c>
      <c r="J26" s="32">
        <f>(I26/T11F!I26)*100</f>
        <v>33.109171555301188</v>
      </c>
    </row>
    <row r="27" spans="1:10" s="1" customFormat="1" x14ac:dyDescent="0.2">
      <c r="A27" s="30">
        <v>21</v>
      </c>
      <c r="B27" s="31" t="s">
        <v>33</v>
      </c>
      <c r="C27" s="32">
        <v>10.3</v>
      </c>
      <c r="D27" s="32">
        <f>(C27/T11F!C27)*100</f>
        <v>68.988613529805761</v>
      </c>
      <c r="E27" s="32">
        <v>4.54</v>
      </c>
      <c r="F27" s="32">
        <f>(E27/T11F!E27)*100</f>
        <v>39.478260869565219</v>
      </c>
      <c r="G27" s="32">
        <v>5.94</v>
      </c>
      <c r="H27" s="32">
        <f>(G27/T11F!G27)*100</f>
        <v>30.414746543778804</v>
      </c>
      <c r="I27" s="32">
        <v>13.09</v>
      </c>
      <c r="J27" s="32">
        <f>(I27/T11F!I27)*100</f>
        <v>59.853680841335155</v>
      </c>
    </row>
    <row r="28" spans="1:10" s="1" customFormat="1" x14ac:dyDescent="0.2">
      <c r="A28" s="30">
        <v>22</v>
      </c>
      <c r="B28" s="31" t="s">
        <v>34</v>
      </c>
      <c r="C28" s="32">
        <v>31.33</v>
      </c>
      <c r="D28" s="32">
        <f>(C28/T11F!C28)*100</f>
        <v>68.555798687089705</v>
      </c>
      <c r="E28" s="32">
        <v>12.22</v>
      </c>
      <c r="F28" s="32">
        <f>(E28/T11F!E28)*100</f>
        <v>46.499238964992387</v>
      </c>
      <c r="G28" s="32">
        <v>22.24</v>
      </c>
      <c r="H28" s="32">
        <f>(G28/T11F!G28)*100</f>
        <v>43.909180651530107</v>
      </c>
      <c r="I28" s="32">
        <v>55.81</v>
      </c>
      <c r="J28" s="32">
        <f>(I28/T11F!I28)*100</f>
        <v>51.671141560966575</v>
      </c>
    </row>
    <row r="29" spans="1:10" s="1" customFormat="1" x14ac:dyDescent="0.2">
      <c r="A29" s="30">
        <v>23</v>
      </c>
      <c r="B29" s="31" t="s">
        <v>35</v>
      </c>
      <c r="C29" s="32">
        <v>3.58</v>
      </c>
      <c r="D29" s="32">
        <f>(C29/T11F!C29)*100</f>
        <v>54.40729483282675</v>
      </c>
      <c r="E29" s="32">
        <v>0</v>
      </c>
      <c r="F29" s="32">
        <f>(E29/T11F!E29)*100</f>
        <v>0</v>
      </c>
      <c r="G29" s="32">
        <v>0.01</v>
      </c>
      <c r="H29" s="32">
        <f>(G29/T11F!G29)*100</f>
        <v>0.90909090909090906</v>
      </c>
      <c r="I29" s="32">
        <v>0.16</v>
      </c>
      <c r="J29" s="32">
        <f>(I29/T11F!I29)*100</f>
        <v>29.09090909090909</v>
      </c>
    </row>
    <row r="30" spans="1:10" s="1" customFormat="1" x14ac:dyDescent="0.2">
      <c r="A30" s="30">
        <v>24</v>
      </c>
      <c r="B30" s="31" t="s">
        <v>36</v>
      </c>
      <c r="C30" s="32">
        <v>22.58</v>
      </c>
      <c r="D30" s="32">
        <f>(C30/T11F!C30)*100</f>
        <v>47.566884348009268</v>
      </c>
      <c r="E30" s="32">
        <v>12.78</v>
      </c>
      <c r="F30" s="32">
        <f>(E30/T11F!E30)*100</f>
        <v>52.312730249692997</v>
      </c>
      <c r="G30" s="32">
        <v>2.39</v>
      </c>
      <c r="H30" s="32">
        <f>(G30/T11F!G30)*100</f>
        <v>17.022792022792025</v>
      </c>
      <c r="I30" s="32">
        <v>1.01</v>
      </c>
      <c r="J30" s="32">
        <f>(I30/T11F!I30)*100</f>
        <v>80.158730158730165</v>
      </c>
    </row>
    <row r="31" spans="1:10" s="1" customFormat="1" x14ac:dyDescent="0.2">
      <c r="A31" s="30">
        <v>25</v>
      </c>
      <c r="B31" s="31" t="s">
        <v>37</v>
      </c>
      <c r="C31" s="32">
        <v>0.12</v>
      </c>
      <c r="D31" s="32">
        <f>(C31/T11F!C31)*100</f>
        <v>30</v>
      </c>
      <c r="E31" s="32">
        <v>0</v>
      </c>
      <c r="F31" s="32">
        <f>(E31/T11F!E31)*100</f>
        <v>0</v>
      </c>
      <c r="G31" s="32">
        <f>(F31/T11F!F31)*100</f>
        <v>0</v>
      </c>
      <c r="H31" s="32">
        <v>0</v>
      </c>
      <c r="I31" s="32">
        <v>0.62</v>
      </c>
      <c r="J31" s="32">
        <f>(I31/T11F!I31)*100</f>
        <v>93.939393939393938</v>
      </c>
    </row>
    <row r="32" spans="1:10" s="1" customFormat="1" x14ac:dyDescent="0.2">
      <c r="A32" s="30">
        <v>26</v>
      </c>
      <c r="B32" s="31" t="s">
        <v>38</v>
      </c>
      <c r="C32" s="32">
        <v>34.700000000000003</v>
      </c>
      <c r="D32" s="32">
        <f>(C32/T11F!C32)*100</f>
        <v>69.013524264120932</v>
      </c>
      <c r="E32" s="32">
        <v>83.65</v>
      </c>
      <c r="F32" s="32">
        <f>(E32/T11F!E32)*100</f>
        <v>70.023438807969214</v>
      </c>
      <c r="G32" s="32">
        <v>43.86</v>
      </c>
      <c r="H32" s="32">
        <f>(G32/T11F!G32)*100</f>
        <v>71.085899513776326</v>
      </c>
      <c r="I32" s="32">
        <v>63.65</v>
      </c>
      <c r="J32" s="32">
        <f>(I32/T11F!I32)*100</f>
        <v>84.338147608321194</v>
      </c>
    </row>
    <row r="33" spans="1:10" s="1" customFormat="1" x14ac:dyDescent="0.2">
      <c r="A33" s="30">
        <v>27</v>
      </c>
      <c r="B33" s="31" t="s">
        <v>39</v>
      </c>
      <c r="C33" s="32">
        <v>0</v>
      </c>
      <c r="D33" s="32">
        <v>0</v>
      </c>
      <c r="E33" s="32">
        <v>0</v>
      </c>
      <c r="F33" s="32">
        <f>(E33/T11F!E33)*100</f>
        <v>0</v>
      </c>
      <c r="G33" s="32">
        <v>0.08</v>
      </c>
      <c r="H33" s="32">
        <f>(G33/T11F!G33)*100</f>
        <v>100</v>
      </c>
      <c r="I33" s="32">
        <v>0.04</v>
      </c>
      <c r="J33" s="32">
        <f>(I33/T11F!I33)*100</f>
        <v>100</v>
      </c>
    </row>
    <row r="34" spans="1:10" s="1" customFormat="1" x14ac:dyDescent="0.2">
      <c r="A34" s="30">
        <v>28</v>
      </c>
      <c r="B34" s="31" t="s">
        <v>40</v>
      </c>
      <c r="C34" s="32">
        <v>0.01</v>
      </c>
      <c r="D34" s="32">
        <f>(C34/T11F!C34)*100</f>
        <v>0.42194092827004215</v>
      </c>
      <c r="E34" s="32">
        <v>0.28999999999999998</v>
      </c>
      <c r="F34" s="32">
        <f>(E34/T11F!E34)*100</f>
        <v>11.153846153846153</v>
      </c>
      <c r="G34" s="32">
        <v>0.12</v>
      </c>
      <c r="H34" s="32">
        <f>(G34/T11F!G34)*100</f>
        <v>1.7341040462427744</v>
      </c>
      <c r="I34" s="32">
        <v>1.41</v>
      </c>
      <c r="J34" s="32">
        <f>(I34/T11F!I34)*100</f>
        <v>24.143835616438356</v>
      </c>
    </row>
    <row r="35" spans="1:10" s="1" customFormat="1" x14ac:dyDescent="0.2">
      <c r="A35" s="30">
        <v>29</v>
      </c>
      <c r="B35" s="31" t="s">
        <v>41</v>
      </c>
      <c r="C35" s="32">
        <v>0.15</v>
      </c>
      <c r="D35" s="32">
        <f>(C35/T11F!C35)*100</f>
        <v>100</v>
      </c>
      <c r="E35" s="32">
        <v>0.09</v>
      </c>
      <c r="F35" s="32">
        <f>(E35/T11F!E35)*100</f>
        <v>100</v>
      </c>
      <c r="G35" s="32">
        <v>0.16</v>
      </c>
      <c r="H35" s="32">
        <f>(G35/T11F!G35)*100</f>
        <v>100</v>
      </c>
      <c r="I35" s="32">
        <v>0.24</v>
      </c>
      <c r="J35" s="32">
        <f>(I35/T11F!I35)*100</f>
        <v>100</v>
      </c>
    </row>
    <row r="36" spans="1:10" s="1" customFormat="1" x14ac:dyDescent="0.2">
      <c r="A36" s="30">
        <v>30</v>
      </c>
      <c r="B36" s="31" t="s">
        <v>42</v>
      </c>
      <c r="C36" s="32">
        <v>0.25</v>
      </c>
      <c r="D36" s="32">
        <f>(C36/T11F!C36)*100</f>
        <v>100</v>
      </c>
      <c r="E36" s="32">
        <v>0.4</v>
      </c>
      <c r="F36" s="32">
        <f>(E36/T11F!E36)*100</f>
        <v>58.82352941176471</v>
      </c>
      <c r="G36" s="32">
        <v>0</v>
      </c>
      <c r="H36" s="32">
        <f>(G36/T11F!G36)*100</f>
        <v>0</v>
      </c>
      <c r="I36" s="32">
        <v>0</v>
      </c>
      <c r="J36" s="32">
        <f>(I36/T11F!I36)*100</f>
        <v>0</v>
      </c>
    </row>
    <row r="37" spans="1:10" s="1" customFormat="1" x14ac:dyDescent="0.2">
      <c r="A37" s="30">
        <v>31</v>
      </c>
      <c r="B37" s="31" t="s">
        <v>43</v>
      </c>
      <c r="C37" s="32">
        <v>30.6</v>
      </c>
      <c r="D37" s="32">
        <f>(C37/T11F!C37)*100</f>
        <v>98.265895953757237</v>
      </c>
      <c r="E37" s="32">
        <v>17.34</v>
      </c>
      <c r="F37" s="32">
        <f>(E37/T11F!E37)*100</f>
        <v>94.290375203915161</v>
      </c>
      <c r="G37" s="32">
        <v>15.97</v>
      </c>
      <c r="H37" s="32">
        <f>(G37/T11F!G37)*100</f>
        <v>91.309319611206419</v>
      </c>
      <c r="I37" s="32">
        <v>20.59</v>
      </c>
      <c r="J37" s="32">
        <f>(I37/T11F!I37)*100</f>
        <v>90.307017543859644</v>
      </c>
    </row>
    <row r="38" spans="1:10" s="4" customFormat="1" x14ac:dyDescent="0.2">
      <c r="A38" s="35" t="s">
        <v>44</v>
      </c>
      <c r="B38" s="36"/>
      <c r="C38" s="33">
        <f>SUM(C19:C37)</f>
        <v>265.19</v>
      </c>
      <c r="D38" s="33">
        <f>(C38/T11F!C38)*100</f>
        <v>43.5966988886697</v>
      </c>
      <c r="E38" s="33">
        <f>SUM(E19:E37)</f>
        <v>291.29999999999995</v>
      </c>
      <c r="F38" s="33">
        <f>(E38/T11F!E38)*100</f>
        <v>45.105447338267616</v>
      </c>
      <c r="G38" s="33">
        <f>SUM(G19:G37)</f>
        <v>264.22000000000003</v>
      </c>
      <c r="H38" s="33">
        <f>(G38/T11F!G38)*100</f>
        <v>34.312948846148856</v>
      </c>
      <c r="I38" s="33">
        <f>SUM(I19:I37)</f>
        <v>1027.6499999999996</v>
      </c>
      <c r="J38" s="33">
        <f>(I38/T11F!I38)*100</f>
        <v>46.111288100761442</v>
      </c>
    </row>
    <row r="39" spans="1:10" s="1" customFormat="1" x14ac:dyDescent="0.2">
      <c r="A39" s="30">
        <v>32</v>
      </c>
      <c r="B39" s="31" t="s">
        <v>45</v>
      </c>
      <c r="C39" s="32">
        <v>0.39</v>
      </c>
      <c r="D39" s="32">
        <f>(C39/T11F!C39)*100</f>
        <v>0.16895550838279252</v>
      </c>
      <c r="E39" s="32">
        <v>0.39</v>
      </c>
      <c r="F39" s="32">
        <f>(E39/T11F!E39)*100</f>
        <v>0.16208802626657245</v>
      </c>
      <c r="G39" s="32">
        <v>0.39</v>
      </c>
      <c r="H39" s="32">
        <f>(G39/T11F!G39)*100</f>
        <v>0.14120202751629257</v>
      </c>
      <c r="I39" s="32">
        <v>0.39</v>
      </c>
      <c r="J39" s="32">
        <f>(I39/T11F!I39)*100</f>
        <v>0.20923869306293258</v>
      </c>
    </row>
    <row r="40" spans="1:10" s="4" customFormat="1" x14ac:dyDescent="0.2">
      <c r="A40" s="35" t="s">
        <v>46</v>
      </c>
      <c r="B40" s="36"/>
      <c r="C40" s="33">
        <f>SUM(C39:C39)</f>
        <v>0.39</v>
      </c>
      <c r="D40" s="33">
        <f>(C40/T11F!C40)*100</f>
        <v>0.16895550838279252</v>
      </c>
      <c r="E40" s="33">
        <f>SUM(E39:E39)</f>
        <v>0.39</v>
      </c>
      <c r="F40" s="33">
        <f>(E40/T11F!E40)*100</f>
        <v>0.16208802626657245</v>
      </c>
      <c r="G40" s="33">
        <f>SUM(G39:G39)</f>
        <v>0.39</v>
      </c>
      <c r="H40" s="33">
        <f>(G40/T11F!G40)*100</f>
        <v>0.14120202751629257</v>
      </c>
      <c r="I40" s="33">
        <f>SUM(I39:I39)</f>
        <v>0.39</v>
      </c>
      <c r="J40" s="33">
        <f>(I40/T11F!I40)*100</f>
        <v>0.20923869306293258</v>
      </c>
    </row>
    <row r="41" spans="1:10" s="1" customFormat="1" x14ac:dyDescent="0.2">
      <c r="A41" s="30">
        <v>33</v>
      </c>
      <c r="B41" s="31" t="s">
        <v>47</v>
      </c>
      <c r="C41" s="32">
        <v>47.98</v>
      </c>
      <c r="D41" s="32">
        <f>(C41/T11F!C41)*100</f>
        <v>44.774169466218737</v>
      </c>
      <c r="E41" s="32">
        <v>49.33</v>
      </c>
      <c r="F41" s="32">
        <f>(E41/T11F!E41)*100</f>
        <v>41.022869022869024</v>
      </c>
      <c r="G41" s="32">
        <v>69.459999999999994</v>
      </c>
      <c r="H41" s="32">
        <f>(G41/T11F!G41)*100</f>
        <v>42.958748221906113</v>
      </c>
      <c r="I41" s="32">
        <v>55.17</v>
      </c>
      <c r="J41" s="32">
        <f>(I41/T11F!I41)*100</f>
        <v>36.063537717348673</v>
      </c>
    </row>
    <row r="42" spans="1:10" s="4" customFormat="1" x14ac:dyDescent="0.2">
      <c r="A42" s="35" t="s">
        <v>48</v>
      </c>
      <c r="B42" s="36"/>
      <c r="C42" s="33">
        <f>SUM(C41:C41)</f>
        <v>47.98</v>
      </c>
      <c r="D42" s="33">
        <f>(C42/T11F!C42)*100</f>
        <v>44.774169466218737</v>
      </c>
      <c r="E42" s="33">
        <f>SUM(E41:E41)</f>
        <v>49.33</v>
      </c>
      <c r="F42" s="33">
        <f>(E42/T11F!E42)*100</f>
        <v>41.022869022869024</v>
      </c>
      <c r="G42" s="33">
        <f>SUM(G41:G41)</f>
        <v>69.459999999999994</v>
      </c>
      <c r="H42" s="33">
        <f>(G42/T11F!G42)*100</f>
        <v>42.958748221906113</v>
      </c>
      <c r="I42" s="33">
        <f>SUM(I41:I41)</f>
        <v>55.17</v>
      </c>
      <c r="J42" s="33">
        <f>(I42/T11F!I42)*100</f>
        <v>36.063537717348673</v>
      </c>
    </row>
    <row r="43" spans="1:10" s="1" customFormat="1" x14ac:dyDescent="0.2">
      <c r="A43" s="30">
        <v>34</v>
      </c>
      <c r="B43" s="31" t="s">
        <v>49</v>
      </c>
      <c r="C43" s="32">
        <v>8.5</v>
      </c>
      <c r="D43" s="32">
        <f>(C43/T11F!C43)*100</f>
        <v>59.274755927475596</v>
      </c>
      <c r="E43" s="32">
        <v>13.2</v>
      </c>
      <c r="F43" s="32">
        <f>(E43/T11F!E43)*100</f>
        <v>57.46626033957336</v>
      </c>
      <c r="G43" s="32">
        <v>22.61</v>
      </c>
      <c r="H43" s="32">
        <f>(G43/T11F!G43)*100</f>
        <v>72.236421725239609</v>
      </c>
      <c r="I43" s="32">
        <v>30</v>
      </c>
      <c r="J43" s="32">
        <f>(I43/T11F!I43)*100</f>
        <v>72.674418604651152</v>
      </c>
    </row>
    <row r="44" spans="1:10" s="1" customFormat="1" x14ac:dyDescent="0.2">
      <c r="A44" s="30">
        <v>35</v>
      </c>
      <c r="B44" s="31" t="s">
        <v>50</v>
      </c>
      <c r="C44" s="32">
        <v>6.89</v>
      </c>
      <c r="D44" s="32">
        <f>(C44/T11F!C44)*100</f>
        <v>86.449184441656215</v>
      </c>
      <c r="E44" s="32">
        <v>8.4600000000000009</v>
      </c>
      <c r="F44" s="32">
        <f>(E44/T11F!E44)*100</f>
        <v>84.939759036144579</v>
      </c>
      <c r="G44" s="32">
        <v>10.73</v>
      </c>
      <c r="H44" s="32">
        <f>(G44/T11F!G44)*100</f>
        <v>72.894021739130437</v>
      </c>
      <c r="I44" s="32">
        <v>15.52</v>
      </c>
      <c r="J44" s="32">
        <f>(I44/T11F!I44)*100</f>
        <v>86.55883993307306</v>
      </c>
    </row>
    <row r="45" spans="1:10" s="1" customFormat="1" x14ac:dyDescent="0.2">
      <c r="A45" s="30">
        <v>36</v>
      </c>
      <c r="B45" s="31" t="s">
        <v>51</v>
      </c>
      <c r="C45" s="32">
        <v>28.41</v>
      </c>
      <c r="D45" s="32">
        <f>(C45/T11F!C45)*100</f>
        <v>42.151335311572694</v>
      </c>
      <c r="E45" s="32">
        <v>13.42</v>
      </c>
      <c r="F45" s="32">
        <f>(E45/T11F!E45)*100</f>
        <v>27.443762781186091</v>
      </c>
      <c r="G45" s="32">
        <v>14.08</v>
      </c>
      <c r="H45" s="32">
        <f>(G45/T11F!G45)*100</f>
        <v>25.129394966981973</v>
      </c>
      <c r="I45" s="32">
        <v>10.65</v>
      </c>
      <c r="J45" s="32">
        <f>(I45/T11F!I45)*100</f>
        <v>29.282375584272756</v>
      </c>
    </row>
    <row r="46" spans="1:10" s="1" customFormat="1" x14ac:dyDescent="0.2">
      <c r="A46" s="30">
        <v>37</v>
      </c>
      <c r="B46" s="31" t="s">
        <v>52</v>
      </c>
      <c r="C46" s="32">
        <v>0.98</v>
      </c>
      <c r="D46" s="32">
        <f>(C46/T11F!C46)*100</f>
        <v>6.3144329896907214</v>
      </c>
      <c r="E46" s="32">
        <v>1.1399999999999999</v>
      </c>
      <c r="F46" s="32">
        <f>(E46/T11F!E46)*100</f>
        <v>7.5949367088607582</v>
      </c>
      <c r="G46" s="32">
        <v>1.97</v>
      </c>
      <c r="H46" s="32">
        <f>(G46/T11F!G46)*100</f>
        <v>14.337700145560406</v>
      </c>
      <c r="I46" s="32">
        <v>3.49</v>
      </c>
      <c r="J46" s="32">
        <f>(I46/T11F!I46)*100</f>
        <v>20.923261390887291</v>
      </c>
    </row>
    <row r="47" spans="1:10" s="1" customFormat="1" x14ac:dyDescent="0.2">
      <c r="A47" s="30">
        <v>38</v>
      </c>
      <c r="B47" s="31" t="s">
        <v>53</v>
      </c>
      <c r="C47" s="32">
        <v>0</v>
      </c>
      <c r="D47" s="32">
        <f>(C47/T11F!C47)*100</f>
        <v>0</v>
      </c>
      <c r="E47" s="32">
        <v>0</v>
      </c>
      <c r="F47" s="32">
        <f>(E47/T11F!E47)*100</f>
        <v>0</v>
      </c>
      <c r="G47" s="32">
        <v>0</v>
      </c>
      <c r="H47" s="32">
        <f>(G47/T11F!G47)*100</f>
        <v>0</v>
      </c>
      <c r="I47" s="32">
        <v>5.59</v>
      </c>
      <c r="J47" s="32">
        <f>(I47/T11F!I47)*100</f>
        <v>28.418912048805282</v>
      </c>
    </row>
    <row r="48" spans="1:10" s="1" customFormat="1" x14ac:dyDescent="0.2">
      <c r="A48" s="30">
        <v>39</v>
      </c>
      <c r="B48" s="31" t="s">
        <v>54</v>
      </c>
      <c r="C48" s="32">
        <v>0</v>
      </c>
      <c r="D48" s="32">
        <f>(C48/T11F!C48)*100</f>
        <v>0</v>
      </c>
      <c r="E48" s="32">
        <v>0.04</v>
      </c>
      <c r="F48" s="32">
        <f>(E48/T11F!E48)*100</f>
        <v>4.9382716049382713</v>
      </c>
      <c r="G48" s="32">
        <v>0.09</v>
      </c>
      <c r="H48" s="32">
        <f>(G48/T11F!G48)*100</f>
        <v>10.112359550561797</v>
      </c>
      <c r="I48" s="32">
        <v>0.9</v>
      </c>
      <c r="J48" s="32">
        <f>(I48/T11F!I48)*100</f>
        <v>32.258064516129032</v>
      </c>
    </row>
    <row r="49" spans="1:10" s="1" customFormat="1" x14ac:dyDescent="0.2">
      <c r="A49" s="30">
        <v>40</v>
      </c>
      <c r="B49" s="31" t="s">
        <v>55</v>
      </c>
      <c r="C49" s="32">
        <v>0.62</v>
      </c>
      <c r="D49" s="32">
        <f>(C49/T11F!C49)*100</f>
        <v>9.3093093093093096</v>
      </c>
      <c r="E49" s="32">
        <v>0.69</v>
      </c>
      <c r="F49" s="32">
        <f>(E49/T11F!E49)*100</f>
        <v>9.787234042553191</v>
      </c>
      <c r="G49" s="32">
        <v>0.03</v>
      </c>
      <c r="H49" s="32">
        <f>(G49/T11F!G49)*100</f>
        <v>0.3042596348884381</v>
      </c>
      <c r="I49" s="32">
        <v>1.03</v>
      </c>
      <c r="J49" s="32">
        <f>(I49/T11F!I49)*100</f>
        <v>14.325452016689846</v>
      </c>
    </row>
    <row r="50" spans="1:10" s="4" customFormat="1" x14ac:dyDescent="0.2">
      <c r="A50" s="35" t="s">
        <v>56</v>
      </c>
      <c r="B50" s="36"/>
      <c r="C50" s="33">
        <f>SUM(C43:C49)</f>
        <v>45.399999999999991</v>
      </c>
      <c r="D50" s="33">
        <f>(C50/T11F!C50)*100</f>
        <v>39.557375620806823</v>
      </c>
      <c r="E50" s="33">
        <f>SUM(E43:E49)</f>
        <v>36.949999999999996</v>
      </c>
      <c r="F50" s="33">
        <f>(E50/T11F!E50)*100</f>
        <v>33.5390759734955</v>
      </c>
      <c r="G50" s="33">
        <f>SUM(G43:G49)</f>
        <v>49.510000000000005</v>
      </c>
      <c r="H50" s="33">
        <f>(G50/T11F!G50)*100</f>
        <v>34.513767863367036</v>
      </c>
      <c r="I50" s="33">
        <f>SUM(I43:I49)</f>
        <v>67.180000000000007</v>
      </c>
      <c r="J50" s="33">
        <f>(I50/T11F!I50)*100</f>
        <v>47.339863293636817</v>
      </c>
    </row>
    <row r="51" spans="1:10" s="1" customFormat="1" x14ac:dyDescent="0.2">
      <c r="A51" s="30">
        <v>41</v>
      </c>
      <c r="B51" s="31" t="s">
        <v>57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</row>
    <row r="52" spans="1:10" s="1" customFormat="1" x14ac:dyDescent="0.2">
      <c r="A52" s="30">
        <v>42</v>
      </c>
      <c r="B52" s="31" t="s">
        <v>58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</row>
    <row r="53" spans="1:10" s="1" customFormat="1" x14ac:dyDescent="0.2">
      <c r="A53" s="30">
        <v>43</v>
      </c>
      <c r="B53" s="31" t="s">
        <v>59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</row>
    <row r="54" spans="1:10" s="1" customFormat="1" x14ac:dyDescent="0.2">
      <c r="A54" s="30">
        <v>44</v>
      </c>
      <c r="B54" s="31" t="s">
        <v>60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</row>
    <row r="55" spans="1:10" s="1" customFormat="1" x14ac:dyDescent="0.2">
      <c r="A55" s="30">
        <v>45</v>
      </c>
      <c r="B55" s="31" t="s">
        <v>61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</row>
    <row r="56" spans="1:10" s="1" customFormat="1" x14ac:dyDescent="0.2">
      <c r="A56" s="30">
        <v>46</v>
      </c>
      <c r="B56" s="31" t="s">
        <v>62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</row>
    <row r="57" spans="1:10" s="4" customFormat="1" x14ac:dyDescent="0.2">
      <c r="A57" s="35" t="s">
        <v>63</v>
      </c>
      <c r="B57" s="36"/>
      <c r="C57" s="33">
        <f>SUM(C51:C56)</f>
        <v>0</v>
      </c>
      <c r="D57" s="33">
        <f t="shared" ref="D57:J57" si="0">SUM(D51:D56)</f>
        <v>0</v>
      </c>
      <c r="E57" s="33">
        <f t="shared" si="0"/>
        <v>0</v>
      </c>
      <c r="F57" s="33">
        <f t="shared" si="0"/>
        <v>0</v>
      </c>
      <c r="G57" s="33">
        <f t="shared" si="0"/>
        <v>0</v>
      </c>
      <c r="H57" s="33">
        <f t="shared" si="0"/>
        <v>0</v>
      </c>
      <c r="I57" s="33">
        <f t="shared" si="0"/>
        <v>0</v>
      </c>
      <c r="J57" s="33">
        <f t="shared" si="0"/>
        <v>0</v>
      </c>
    </row>
    <row r="58" spans="1:10" s="4" customFormat="1" x14ac:dyDescent="0.2">
      <c r="A58" s="35" t="s">
        <v>64</v>
      </c>
      <c r="B58" s="36"/>
      <c r="C58" s="33">
        <f>SUM(C18+C38+C40+C42+C50+C57)</f>
        <v>2185.7399999999998</v>
      </c>
      <c r="D58" s="33">
        <f>(C58/T11F!C58)*100</f>
        <v>54.864191209138767</v>
      </c>
      <c r="E58" s="33">
        <f>SUM(E18+E38+E40+E42+E50+E57)</f>
        <v>2167.0499999999997</v>
      </c>
      <c r="F58" s="33">
        <f>(E58/T11F!E58)*100</f>
        <v>54.98619667705298</v>
      </c>
      <c r="G58" s="33">
        <f>SUM(G18+G38+G40+G42+G50+G57)</f>
        <v>1984.15</v>
      </c>
      <c r="H58" s="33">
        <f>(G58/T11F!G58)*100</f>
        <v>50.108594085410509</v>
      </c>
      <c r="I58" s="33">
        <f>SUM(I18+I38+I40+I42+I50+I57)</f>
        <v>2800.3999999999992</v>
      </c>
      <c r="J58" s="33">
        <f>(I58/T11F!I58)*100</f>
        <v>51.933216005756321</v>
      </c>
    </row>
  </sheetData>
  <sheetProtection selectLockedCells="1" selectUnlockedCells="1"/>
  <mergeCells count="17"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BreakPreview" topLeftCell="A3" zoomScaleNormal="100" zoomScaleSheetLayoutView="100" workbookViewId="0">
      <selection activeCell="Q20" sqref="Q20"/>
    </sheetView>
  </sheetViews>
  <sheetFormatPr defaultColWidth="9.140625" defaultRowHeight="12.75" x14ac:dyDescent="0.2"/>
  <cols>
    <col min="1" max="1" width="5.7109375" style="1" customWidth="1"/>
    <col min="2" max="2" width="28.85546875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5.7109375" style="5" customWidth="1"/>
    <col min="11" max="11" width="7.140625" style="5" customWidth="1"/>
    <col min="12" max="12" width="8.28515625" style="5" customWidth="1"/>
    <col min="13" max="208" width="9.140625" style="1" customWidth="1"/>
    <col min="209" max="16384" width="9.140625" style="1"/>
  </cols>
  <sheetData>
    <row r="1" spans="1:12" s="2" customFormat="1" ht="23.25" customHeight="1" x14ac:dyDescent="0.25">
      <c r="A1" s="2" t="s">
        <v>67</v>
      </c>
      <c r="C1" s="38" t="s">
        <v>68</v>
      </c>
      <c r="D1" s="39"/>
      <c r="E1" s="39"/>
      <c r="F1" s="39"/>
      <c r="G1" s="39"/>
      <c r="H1" s="39"/>
      <c r="I1" s="39"/>
      <c r="J1" s="39"/>
    </row>
    <row r="2" spans="1:12" s="4" customFormat="1" ht="15.95" customHeight="1" x14ac:dyDescent="0.2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8"/>
    </row>
    <row r="3" spans="1:12" s="9" customFormat="1" ht="22.5" customHeight="1" x14ac:dyDescent="0.25">
      <c r="A3" s="49" t="s">
        <v>3</v>
      </c>
      <c r="B3" s="45" t="s">
        <v>4</v>
      </c>
      <c r="C3" s="51" t="s">
        <v>69</v>
      </c>
      <c r="D3" s="51"/>
      <c r="E3" s="51"/>
      <c r="F3" s="51"/>
      <c r="G3" s="51"/>
      <c r="H3" s="51"/>
      <c r="I3" s="51"/>
      <c r="J3" s="52"/>
      <c r="K3" s="37"/>
      <c r="L3" s="7"/>
    </row>
    <row r="4" spans="1:12" s="10" customFormat="1" ht="21" customHeight="1" x14ac:dyDescent="0.25">
      <c r="A4" s="50"/>
      <c r="B4" s="40"/>
      <c r="C4" s="41" t="s">
        <v>6</v>
      </c>
      <c r="D4" s="41"/>
      <c r="E4" s="41" t="s">
        <v>7</v>
      </c>
      <c r="F4" s="41"/>
      <c r="G4" s="41" t="s">
        <v>8</v>
      </c>
      <c r="H4" s="41"/>
      <c r="I4" s="41" t="s">
        <v>9</v>
      </c>
      <c r="J4" s="48"/>
      <c r="K4" s="37"/>
      <c r="L4" s="9"/>
    </row>
    <row r="5" spans="1:12" s="12" customFormat="1" ht="54" customHeight="1" x14ac:dyDescent="0.2">
      <c r="A5" s="24"/>
      <c r="B5" s="25"/>
      <c r="C5" s="26" t="s">
        <v>10</v>
      </c>
      <c r="D5" s="26" t="s">
        <v>11</v>
      </c>
      <c r="E5" s="26" t="s">
        <v>10</v>
      </c>
      <c r="F5" s="26" t="s">
        <v>11</v>
      </c>
      <c r="G5" s="26" t="s">
        <v>10</v>
      </c>
      <c r="H5" s="26" t="s">
        <v>11</v>
      </c>
      <c r="I5" s="26" t="s">
        <v>10</v>
      </c>
      <c r="J5" s="27" t="s">
        <v>11</v>
      </c>
      <c r="K5" s="37"/>
      <c r="L5" s="11"/>
    </row>
    <row r="6" spans="1:12" x14ac:dyDescent="0.2">
      <c r="A6" s="30">
        <v>1</v>
      </c>
      <c r="B6" s="31" t="s">
        <v>12</v>
      </c>
      <c r="C6" s="32">
        <v>5.63</v>
      </c>
      <c r="D6" s="32">
        <f>(C6/T11F!C6)*100</f>
        <v>1.3339019593906223</v>
      </c>
      <c r="E6" s="32">
        <v>5.25</v>
      </c>
      <c r="F6" s="32">
        <f>(E6/T11F!E6)*100</f>
        <v>1.1526301923245805</v>
      </c>
      <c r="G6" s="32">
        <v>4.71</v>
      </c>
      <c r="H6" s="34">
        <f>(G6/T11F!G6)*100</f>
        <v>1.0997478285233959</v>
      </c>
      <c r="I6" s="32">
        <v>4.34</v>
      </c>
      <c r="J6" s="32">
        <f>(I6/T11F!I6)*100</f>
        <v>0.92115037673776934</v>
      </c>
      <c r="K6" s="1"/>
      <c r="L6" s="1"/>
    </row>
    <row r="7" spans="1:12" x14ac:dyDescent="0.2">
      <c r="A7" s="30">
        <v>2</v>
      </c>
      <c r="B7" s="31" t="s">
        <v>13</v>
      </c>
      <c r="C7" s="32">
        <v>1.62</v>
      </c>
      <c r="D7" s="32">
        <f>(C7/T11F!C7)*100</f>
        <v>0.50699464838982267</v>
      </c>
      <c r="E7" s="32">
        <v>1.6</v>
      </c>
      <c r="F7" s="32">
        <f>(E7/T11F!E7)*100</f>
        <v>0.51865538591202309</v>
      </c>
      <c r="G7" s="32">
        <v>1.46</v>
      </c>
      <c r="H7" s="34">
        <f>(G7/T11F!G7)*100</f>
        <v>0.47492030446945543</v>
      </c>
      <c r="I7" s="32">
        <v>1.19</v>
      </c>
      <c r="J7" s="32">
        <f>(I7/T11F!I7)*100</f>
        <v>0.36376975514321519</v>
      </c>
      <c r="K7" s="1"/>
      <c r="L7" s="1"/>
    </row>
    <row r="8" spans="1:12" x14ac:dyDescent="0.2">
      <c r="A8" s="30">
        <v>3</v>
      </c>
      <c r="B8" s="31" t="s">
        <v>14</v>
      </c>
      <c r="C8" s="32">
        <v>0.11</v>
      </c>
      <c r="D8" s="32">
        <f>(C8/T11F!C8)*100</f>
        <v>0.28765690376569036</v>
      </c>
      <c r="E8" s="32">
        <v>0.13</v>
      </c>
      <c r="F8" s="32">
        <f>(E8/T11F!E8)*100</f>
        <v>0.56521739130434789</v>
      </c>
      <c r="G8" s="32">
        <v>0</v>
      </c>
      <c r="H8" s="34">
        <f>(G8/T11F!G8)*100</f>
        <v>0</v>
      </c>
      <c r="I8" s="32">
        <v>0.01</v>
      </c>
      <c r="J8" s="32">
        <f>(I8/T11F!I8)*100</f>
        <v>7.4515648286140088E-2</v>
      </c>
      <c r="K8" s="1"/>
      <c r="L8" s="1"/>
    </row>
    <row r="9" spans="1:12" x14ac:dyDescent="0.2">
      <c r="A9" s="30">
        <v>4</v>
      </c>
      <c r="B9" s="31" t="s">
        <v>15</v>
      </c>
      <c r="C9" s="32">
        <v>9.2100000000000009</v>
      </c>
      <c r="D9" s="32">
        <f>(C9/T11F!C9)*100</f>
        <v>5.7354589612654125</v>
      </c>
      <c r="E9" s="32">
        <v>10.83</v>
      </c>
      <c r="F9" s="32">
        <f>(E9/T11F!E9)*100</f>
        <v>6.4272997032640946</v>
      </c>
      <c r="G9" s="32">
        <v>10.8</v>
      </c>
      <c r="H9" s="34">
        <f>(G9/T11F!G9)*100</f>
        <v>6.9159836065573774</v>
      </c>
      <c r="I9" s="32">
        <v>10.6</v>
      </c>
      <c r="J9" s="32">
        <f>(I9/T11F!I9)*100</f>
        <v>6.4343814495568763</v>
      </c>
      <c r="K9" s="1"/>
      <c r="L9" s="1"/>
    </row>
    <row r="10" spans="1:12" x14ac:dyDescent="0.2">
      <c r="A10" s="30">
        <v>5</v>
      </c>
      <c r="B10" s="31" t="s">
        <v>16</v>
      </c>
      <c r="C10" s="32">
        <v>6.7</v>
      </c>
      <c r="D10" s="32">
        <f>(C10/T11F!C10)*100</f>
        <v>1.2989278998080691</v>
      </c>
      <c r="E10" s="32">
        <v>8.1199999999999992</v>
      </c>
      <c r="F10" s="32">
        <f>(E10/T11F!E10)*100</f>
        <v>1.6885709532523705</v>
      </c>
      <c r="G10" s="32">
        <v>7.9</v>
      </c>
      <c r="H10" s="34">
        <f>(G10/T11F!G10)*100</f>
        <v>1.8953025286694496</v>
      </c>
      <c r="I10" s="32">
        <v>7.48</v>
      </c>
      <c r="J10" s="32">
        <f>(I10/T11F!I10)*100</f>
        <v>1.5055451562908844</v>
      </c>
      <c r="K10" s="1"/>
      <c r="L10" s="1"/>
    </row>
    <row r="11" spans="1:12" x14ac:dyDescent="0.2">
      <c r="A11" s="30">
        <v>6</v>
      </c>
      <c r="B11" s="31" t="s">
        <v>17</v>
      </c>
      <c r="C11" s="32">
        <v>1.74</v>
      </c>
      <c r="D11" s="32">
        <f>(C11/T11F!C11)*100</f>
        <v>1.307091346153846</v>
      </c>
      <c r="E11" s="32">
        <v>1.05</v>
      </c>
      <c r="F11" s="32">
        <f>(E11/T11F!E11)*100</f>
        <v>0.95715587967183224</v>
      </c>
      <c r="G11" s="32">
        <v>0.67</v>
      </c>
      <c r="H11" s="34">
        <f>(G11/T11F!G11)*100</f>
        <v>0.81967213114754101</v>
      </c>
      <c r="I11" s="32">
        <v>0.19</v>
      </c>
      <c r="J11" s="32">
        <f>(I11/T11F!I11)*100</f>
        <v>0.31425736023817402</v>
      </c>
      <c r="K11" s="1"/>
      <c r="L11" s="1"/>
    </row>
    <row r="12" spans="1:12" x14ac:dyDescent="0.2">
      <c r="A12" s="30">
        <v>7</v>
      </c>
      <c r="B12" s="31" t="s">
        <v>18</v>
      </c>
      <c r="C12" s="32">
        <v>0.06</v>
      </c>
      <c r="D12" s="32">
        <f>(C12/T11F!C12)*100</f>
        <v>0.28530670470756059</v>
      </c>
      <c r="E12" s="32">
        <v>0.01</v>
      </c>
      <c r="F12" s="32">
        <f>(E12/T11F!E12)*100</f>
        <v>5.0050050050050046E-2</v>
      </c>
      <c r="G12" s="32">
        <v>0.01</v>
      </c>
      <c r="H12" s="34">
        <f>(G12/T11F!G12)*100</f>
        <v>3.3333333333333333E-2</v>
      </c>
      <c r="I12" s="32">
        <v>0.06</v>
      </c>
      <c r="J12" s="32">
        <f>(I12/T11F!I12)*100</f>
        <v>0.63091482649842268</v>
      </c>
      <c r="K12" s="1"/>
      <c r="L12" s="1"/>
    </row>
    <row r="13" spans="1:12" x14ac:dyDescent="0.2">
      <c r="A13" s="30">
        <v>8</v>
      </c>
      <c r="B13" s="31" t="s">
        <v>19</v>
      </c>
      <c r="C13" s="32">
        <v>0.03</v>
      </c>
      <c r="D13" s="32">
        <f>(C13/T11F!C13)*100</f>
        <v>0.3125</v>
      </c>
      <c r="E13" s="32">
        <v>0.04</v>
      </c>
      <c r="F13" s="32">
        <f>(E13/T11F!E13)*100</f>
        <v>0.34453057708871665</v>
      </c>
      <c r="G13" s="32">
        <v>0</v>
      </c>
      <c r="H13" s="34">
        <f>(G13/T11F!G13)*100</f>
        <v>0</v>
      </c>
      <c r="I13" s="32">
        <v>0</v>
      </c>
      <c r="J13" s="32">
        <f>(I13/T11F!I13)*100</f>
        <v>0</v>
      </c>
      <c r="K13" s="1"/>
      <c r="L13" s="1"/>
    </row>
    <row r="14" spans="1:12" x14ac:dyDescent="0.2">
      <c r="A14" s="30">
        <v>9</v>
      </c>
      <c r="B14" s="31" t="s">
        <v>20</v>
      </c>
      <c r="C14" s="32">
        <v>8.8699999999999992</v>
      </c>
      <c r="D14" s="32">
        <f>(C14/T11F!C14)*100</f>
        <v>1.2755248777681909</v>
      </c>
      <c r="E14" s="32">
        <v>8.7100000000000009</v>
      </c>
      <c r="F14" s="32">
        <f>(E14/T11F!E14)*100</f>
        <v>1.4278922605288613</v>
      </c>
      <c r="G14" s="32">
        <v>7.31</v>
      </c>
      <c r="H14" s="34">
        <f>(G14/T11F!G14)*100</f>
        <v>1.3992573025535011</v>
      </c>
      <c r="I14" s="32">
        <v>7.89</v>
      </c>
      <c r="J14" s="32">
        <f>(I14/T11F!I14)*100</f>
        <v>1.5483339220534558</v>
      </c>
      <c r="K14" s="1"/>
      <c r="L14" s="1"/>
    </row>
    <row r="15" spans="1:12" x14ac:dyDescent="0.2">
      <c r="A15" s="30">
        <v>10</v>
      </c>
      <c r="B15" s="31" t="s">
        <v>21</v>
      </c>
      <c r="C15" s="32">
        <v>5.66</v>
      </c>
      <c r="D15" s="32">
        <f>(C15/T11F!C15)*100</f>
        <v>3.6272750576775188</v>
      </c>
      <c r="E15" s="32">
        <v>5.37</v>
      </c>
      <c r="F15" s="32">
        <f>(E15/T11F!E15)*100</f>
        <v>2.6421964180279471</v>
      </c>
      <c r="G15" s="32">
        <v>6.49</v>
      </c>
      <c r="H15" s="34">
        <f>(G15/T11F!G15)*100</f>
        <v>2.2844873103593932</v>
      </c>
      <c r="I15" s="32">
        <v>5.23</v>
      </c>
      <c r="J15" s="32">
        <f>(I15/T11F!I15)*100</f>
        <v>1.8446019821535642</v>
      </c>
      <c r="K15" s="1"/>
      <c r="L15" s="1"/>
    </row>
    <row r="16" spans="1:12" x14ac:dyDescent="0.2">
      <c r="A16" s="30">
        <v>11</v>
      </c>
      <c r="B16" s="31" t="s">
        <v>22</v>
      </c>
      <c r="C16" s="32">
        <v>2.86</v>
      </c>
      <c r="D16" s="32">
        <f>(C16/T11F!C16)*100</f>
        <v>1.5549393791116184</v>
      </c>
      <c r="E16" s="32">
        <v>2.37</v>
      </c>
      <c r="F16" s="32">
        <f>(E16/T11F!E16)*100</f>
        <v>1.3152783173317055</v>
      </c>
      <c r="G16" s="32">
        <v>2.27</v>
      </c>
      <c r="H16" s="34">
        <f>(G16/T11F!G16)*100</f>
        <v>1.2567126169517799</v>
      </c>
      <c r="I16" s="32">
        <v>2.0499999999999998</v>
      </c>
      <c r="J16" s="32">
        <f>(I16/T11F!I16)*100</f>
        <v>1.1030400860909335</v>
      </c>
      <c r="K16" s="1"/>
      <c r="L16" s="1"/>
    </row>
    <row r="17" spans="1:10" s="1" customFormat="1" x14ac:dyDescent="0.2">
      <c r="A17" s="30">
        <v>12</v>
      </c>
      <c r="B17" s="31" t="s">
        <v>23</v>
      </c>
      <c r="C17" s="32">
        <v>2.41</v>
      </c>
      <c r="D17" s="32">
        <f>(C17/T11F!C17)*100</f>
        <v>0.90086722488038284</v>
      </c>
      <c r="E17" s="32">
        <v>2.42</v>
      </c>
      <c r="F17" s="32">
        <f>(E17/T11F!E17)*100</f>
        <v>0.95587944859185525</v>
      </c>
      <c r="G17" s="32">
        <v>1.93</v>
      </c>
      <c r="H17" s="34">
        <f>(G17/T11F!G17)*100</f>
        <v>1.0717458907152375</v>
      </c>
      <c r="I17" s="32">
        <v>1.6</v>
      </c>
      <c r="J17" s="32">
        <f>(I17/T11F!I17)*100</f>
        <v>1.0538795942563564</v>
      </c>
    </row>
    <row r="18" spans="1:10" s="4" customFormat="1" x14ac:dyDescent="0.2">
      <c r="A18" s="35" t="s">
        <v>24</v>
      </c>
      <c r="B18" s="36"/>
      <c r="C18" s="33">
        <f>SUM(C6:C17)</f>
        <v>44.899999999999991</v>
      </c>
      <c r="D18" s="33">
        <f>(C18/T11F!C18)*100</f>
        <v>1.5361613756342225</v>
      </c>
      <c r="E18" s="33">
        <f>SUM(E6:E17)</f>
        <v>45.9</v>
      </c>
      <c r="F18" s="33">
        <f>(E18/T11F!E18)*100</f>
        <v>1.6252217418553021</v>
      </c>
      <c r="G18" s="33">
        <f>SUM(G6:G17)</f>
        <v>43.550000000000004</v>
      </c>
      <c r="H18" s="33">
        <f>(G18/T11F!G18)*100</f>
        <v>1.6696506960392279</v>
      </c>
      <c r="I18" s="33">
        <f>SUM(I6:I17)</f>
        <v>40.64</v>
      </c>
      <c r="J18" s="33">
        <f>(I18/T11F!I18)*100</f>
        <v>1.515061139278258</v>
      </c>
    </row>
    <row r="19" spans="1:10" s="1" customFormat="1" x14ac:dyDescent="0.2">
      <c r="A19" s="30">
        <v>13</v>
      </c>
      <c r="B19" s="31" t="s">
        <v>25</v>
      </c>
      <c r="C19" s="32">
        <v>0.01</v>
      </c>
      <c r="D19" s="32">
        <f>(C19/T11F!C19)*100</f>
        <v>1.774622892635315E-2</v>
      </c>
      <c r="E19" s="32">
        <v>0.06</v>
      </c>
      <c r="F19" s="32">
        <f>(E19/T11F!E19)*100</f>
        <v>0.13895321908290875</v>
      </c>
      <c r="G19" s="32">
        <v>0</v>
      </c>
      <c r="H19" s="34">
        <f>(G19/T11F!G19)*100</f>
        <v>0</v>
      </c>
      <c r="I19" s="32">
        <v>0.11</v>
      </c>
      <c r="J19" s="32">
        <f>(I19/T11F!I19)*100</f>
        <v>8.142719668369236E-2</v>
      </c>
    </row>
    <row r="20" spans="1:10" s="1" customFormat="1" x14ac:dyDescent="0.2">
      <c r="A20" s="30">
        <v>14</v>
      </c>
      <c r="B20" s="31" t="s">
        <v>26</v>
      </c>
      <c r="C20" s="32">
        <v>0</v>
      </c>
      <c r="D20" s="32">
        <f>(C20/T11F!C20)*100</f>
        <v>0</v>
      </c>
      <c r="E20" s="32">
        <v>0</v>
      </c>
      <c r="F20" s="32">
        <f>(E20/T11F!E20)*100</f>
        <v>0</v>
      </c>
      <c r="G20" s="32">
        <v>0</v>
      </c>
      <c r="H20" s="34">
        <f>(G20/T11F!G20)*100</f>
        <v>0</v>
      </c>
      <c r="I20" s="32">
        <v>0</v>
      </c>
      <c r="J20" s="32">
        <f>(I20/T11F!I20)*100</f>
        <v>0</v>
      </c>
    </row>
    <row r="21" spans="1:10" s="1" customFormat="1" x14ac:dyDescent="0.2">
      <c r="A21" s="30">
        <v>15</v>
      </c>
      <c r="B21" s="31" t="s">
        <v>27</v>
      </c>
      <c r="C21" s="32">
        <v>0</v>
      </c>
      <c r="D21" s="32">
        <f>(C21/T11F!C21)*100</f>
        <v>0</v>
      </c>
      <c r="E21" s="32">
        <v>0</v>
      </c>
      <c r="F21" s="32">
        <f>(E21/T11F!E21)*100</f>
        <v>0</v>
      </c>
      <c r="G21" s="32">
        <v>0</v>
      </c>
      <c r="H21" s="34">
        <f>(G21/T11F!G21)*100</f>
        <v>0</v>
      </c>
      <c r="I21" s="32">
        <v>0</v>
      </c>
      <c r="J21" s="32">
        <f>(I21/T11F!I21)*100</f>
        <v>0</v>
      </c>
    </row>
    <row r="22" spans="1:10" s="1" customFormat="1" x14ac:dyDescent="0.2">
      <c r="A22" s="30">
        <v>16</v>
      </c>
      <c r="B22" s="31" t="s">
        <v>28</v>
      </c>
      <c r="C22" s="32">
        <v>0</v>
      </c>
      <c r="D22" s="32">
        <f>(C22/T11F!C22)*100</f>
        <v>0</v>
      </c>
      <c r="E22" s="32">
        <v>0</v>
      </c>
      <c r="F22" s="32">
        <f>(E22/T11F!E22)*100</f>
        <v>0</v>
      </c>
      <c r="G22" s="32">
        <v>0</v>
      </c>
      <c r="H22" s="34">
        <f>(G22/T11F!G22)*100</f>
        <v>0</v>
      </c>
      <c r="I22" s="32">
        <v>0</v>
      </c>
      <c r="J22" s="32">
        <f>(I22/T11F!I22)*100</f>
        <v>0</v>
      </c>
    </row>
    <row r="23" spans="1:10" s="1" customFormat="1" x14ac:dyDescent="0.2">
      <c r="A23" s="30">
        <v>17</v>
      </c>
      <c r="B23" s="31" t="s">
        <v>29</v>
      </c>
      <c r="C23" s="32">
        <v>0</v>
      </c>
      <c r="D23" s="32">
        <f>(C23/T11F!C23)*100</f>
        <v>0</v>
      </c>
      <c r="E23" s="32">
        <v>0</v>
      </c>
      <c r="F23" s="32">
        <f>(E23/T11F!E23)*100</f>
        <v>0</v>
      </c>
      <c r="G23" s="32">
        <v>0.02</v>
      </c>
      <c r="H23" s="34">
        <f>(G23/T11F!G23)*100</f>
        <v>0.28409090909090912</v>
      </c>
      <c r="I23" s="32">
        <v>0</v>
      </c>
      <c r="J23" s="32">
        <f>(I23/T11F!I23)*100</f>
        <v>0</v>
      </c>
    </row>
    <row r="24" spans="1:10" s="1" customFormat="1" x14ac:dyDescent="0.2">
      <c r="A24" s="30">
        <v>18</v>
      </c>
      <c r="B24" s="31" t="s">
        <v>30</v>
      </c>
      <c r="C24" s="32">
        <v>0.01</v>
      </c>
      <c r="D24" s="32">
        <f>(C24/T11F!C24)*100</f>
        <v>7.2923503245095897E-3</v>
      </c>
      <c r="E24" s="32">
        <v>0.04</v>
      </c>
      <c r="F24" s="32">
        <f>(E24/T11F!E24)*100</f>
        <v>2.786097374103225E-2</v>
      </c>
      <c r="G24" s="32">
        <v>0.02</v>
      </c>
      <c r="H24" s="34">
        <f>(G24/T11F!G24)*100</f>
        <v>7.4830695551315156E-3</v>
      </c>
      <c r="I24" s="32">
        <v>0.01</v>
      </c>
      <c r="J24" s="32">
        <f>(I24/T11F!I24)*100</f>
        <v>2.6223317774164792E-3</v>
      </c>
    </row>
    <row r="25" spans="1:10" s="1" customFormat="1" x14ac:dyDescent="0.2">
      <c r="A25" s="30">
        <v>19</v>
      </c>
      <c r="B25" s="31" t="s">
        <v>31</v>
      </c>
      <c r="C25" s="32">
        <v>0.01</v>
      </c>
      <c r="D25" s="32">
        <f>(C25/T11F!C25)*100</f>
        <v>1.9716088328075712E-2</v>
      </c>
      <c r="E25" s="32">
        <v>0</v>
      </c>
      <c r="F25" s="32">
        <f>(E25/T11F!E25)*100</f>
        <v>0</v>
      </c>
      <c r="G25" s="32">
        <v>0.05</v>
      </c>
      <c r="H25" s="34">
        <f>(G25/T11F!G25)*100</f>
        <v>7.382253063635022E-2</v>
      </c>
      <c r="I25" s="32">
        <v>0</v>
      </c>
      <c r="J25" s="32">
        <f>(I25/T11F!I25)*100</f>
        <v>0</v>
      </c>
    </row>
    <row r="26" spans="1:10" s="1" customFormat="1" x14ac:dyDescent="0.2">
      <c r="A26" s="30">
        <v>20</v>
      </c>
      <c r="B26" s="31" t="s">
        <v>32</v>
      </c>
      <c r="C26" s="32">
        <v>0.21</v>
      </c>
      <c r="D26" s="32">
        <f>(C26/T11F!C26)*100</f>
        <v>0.21080104396707486</v>
      </c>
      <c r="E26" s="32">
        <v>0.17</v>
      </c>
      <c r="F26" s="32">
        <f>(E26/T11F!E26)*100</f>
        <v>0.19806594430851684</v>
      </c>
      <c r="G26" s="32">
        <v>0.49</v>
      </c>
      <c r="H26" s="34">
        <f>(G26/T11F!G26)*100</f>
        <v>0.72905817586668653</v>
      </c>
      <c r="I26" s="32">
        <v>0.55000000000000004</v>
      </c>
      <c r="J26" s="32">
        <f>(I26/T11F!I26)*100</f>
        <v>0.78695092287880963</v>
      </c>
    </row>
    <row r="27" spans="1:10" s="1" customFormat="1" x14ac:dyDescent="0.2">
      <c r="A27" s="30">
        <v>21</v>
      </c>
      <c r="B27" s="31" t="s">
        <v>33</v>
      </c>
      <c r="C27" s="32">
        <v>0</v>
      </c>
      <c r="D27" s="32">
        <f>(C27/T11F!C27)*100</f>
        <v>0</v>
      </c>
      <c r="E27" s="32">
        <v>0</v>
      </c>
      <c r="F27" s="32">
        <f>(E27/T11F!E27)*100</f>
        <v>0</v>
      </c>
      <c r="G27" s="32">
        <v>0</v>
      </c>
      <c r="H27" s="34">
        <f>(G27/T11F!G27)*100</f>
        <v>0</v>
      </c>
      <c r="I27" s="32">
        <v>0</v>
      </c>
      <c r="J27" s="32">
        <f>(I27/T11F!I27)*100</f>
        <v>0</v>
      </c>
    </row>
    <row r="28" spans="1:10" s="1" customFormat="1" x14ac:dyDescent="0.2">
      <c r="A28" s="30">
        <v>22</v>
      </c>
      <c r="B28" s="31" t="s">
        <v>34</v>
      </c>
      <c r="C28" s="32">
        <v>0</v>
      </c>
      <c r="D28" s="32">
        <f>(C28/T11F!C28)*100</f>
        <v>0</v>
      </c>
      <c r="E28" s="32">
        <v>0</v>
      </c>
      <c r="F28" s="32">
        <f>(E28/T11F!E28)*100</f>
        <v>0</v>
      </c>
      <c r="G28" s="32">
        <v>0</v>
      </c>
      <c r="H28" s="34">
        <f>(G28/T11F!G28)*100</f>
        <v>0</v>
      </c>
      <c r="I28" s="32">
        <v>0</v>
      </c>
      <c r="J28" s="32">
        <f>(I28/T11F!I28)*100</f>
        <v>0</v>
      </c>
    </row>
    <row r="29" spans="1:10" s="1" customFormat="1" x14ac:dyDescent="0.2">
      <c r="A29" s="30">
        <v>23</v>
      </c>
      <c r="B29" s="31" t="s">
        <v>35</v>
      </c>
      <c r="C29" s="32">
        <v>7.0000000000000007E-2</v>
      </c>
      <c r="D29" s="32">
        <f>(C29/T11F!C29)*100</f>
        <v>1.0638297872340428</v>
      </c>
      <c r="E29" s="32">
        <v>0</v>
      </c>
      <c r="F29" s="32">
        <f>(E29/T11F!E29)*100</f>
        <v>0</v>
      </c>
      <c r="G29" s="32">
        <v>0</v>
      </c>
      <c r="H29" s="34">
        <f>(G29/T11F!G29)*100</f>
        <v>0</v>
      </c>
      <c r="I29" s="32">
        <v>0</v>
      </c>
      <c r="J29" s="32">
        <f>(I29/T11F!I29)*100</f>
        <v>0</v>
      </c>
    </row>
    <row r="30" spans="1:10" s="1" customFormat="1" x14ac:dyDescent="0.2">
      <c r="A30" s="30">
        <v>24</v>
      </c>
      <c r="B30" s="31" t="s">
        <v>36</v>
      </c>
      <c r="C30" s="32">
        <v>0</v>
      </c>
      <c r="D30" s="32">
        <f>(C30/T11F!C30)*100</f>
        <v>0</v>
      </c>
      <c r="E30" s="32">
        <v>0.04</v>
      </c>
      <c r="F30" s="32">
        <f>(E30/T11F!E30)*100</f>
        <v>0.16373311502251331</v>
      </c>
      <c r="G30" s="32">
        <v>0</v>
      </c>
      <c r="H30" s="34">
        <f>(G30/T11F!G30)*100</f>
        <v>0</v>
      </c>
      <c r="I30" s="32">
        <v>0</v>
      </c>
      <c r="J30" s="32">
        <f>(I30/T11F!I30)*100</f>
        <v>0</v>
      </c>
    </row>
    <row r="31" spans="1:10" s="1" customFormat="1" x14ac:dyDescent="0.2">
      <c r="A31" s="30">
        <v>25</v>
      </c>
      <c r="B31" s="31" t="s">
        <v>37</v>
      </c>
      <c r="C31" s="32">
        <v>0</v>
      </c>
      <c r="D31" s="32">
        <f>(C31/T11F!C31)*100</f>
        <v>0</v>
      </c>
      <c r="E31" s="32">
        <v>0</v>
      </c>
      <c r="F31" s="32">
        <f>(E31/T11F!E31)*100</f>
        <v>0</v>
      </c>
      <c r="G31" s="32">
        <v>0</v>
      </c>
      <c r="H31" s="34">
        <v>0</v>
      </c>
      <c r="I31" s="32">
        <v>0</v>
      </c>
      <c r="J31" s="32">
        <f>(I31/T11F!I31)*100</f>
        <v>0</v>
      </c>
    </row>
    <row r="32" spans="1:10" s="1" customFormat="1" x14ac:dyDescent="0.2">
      <c r="A32" s="30">
        <v>26</v>
      </c>
      <c r="B32" s="31" t="s">
        <v>38</v>
      </c>
      <c r="C32" s="32">
        <v>0</v>
      </c>
      <c r="D32" s="32">
        <f>(C32/T11F!C32)*100</f>
        <v>0</v>
      </c>
      <c r="E32" s="32">
        <v>0</v>
      </c>
      <c r="F32" s="32">
        <f>(E32/T11F!E32)*100</f>
        <v>0</v>
      </c>
      <c r="G32" s="32">
        <v>0</v>
      </c>
      <c r="H32" s="34">
        <f>(G32/T11F!G32)*100</f>
        <v>0</v>
      </c>
      <c r="I32" s="32">
        <v>0</v>
      </c>
      <c r="J32" s="32">
        <f>(I32/T11F!I32)*100</f>
        <v>0</v>
      </c>
    </row>
    <row r="33" spans="1:10" s="1" customFormat="1" x14ac:dyDescent="0.2">
      <c r="A33" s="30">
        <v>27</v>
      </c>
      <c r="B33" s="31" t="s">
        <v>39</v>
      </c>
      <c r="C33" s="32">
        <v>0</v>
      </c>
      <c r="D33" s="32">
        <v>0</v>
      </c>
      <c r="E33" s="32">
        <v>0</v>
      </c>
      <c r="F33" s="32">
        <f>(E33/T11F!E33)*100</f>
        <v>0</v>
      </c>
      <c r="G33" s="32">
        <v>0</v>
      </c>
      <c r="H33" s="34">
        <f>(G33/T11F!G33)*100</f>
        <v>0</v>
      </c>
      <c r="I33" s="32">
        <v>0</v>
      </c>
      <c r="J33" s="32">
        <f>(I33/T11F!I33)*100</f>
        <v>0</v>
      </c>
    </row>
    <row r="34" spans="1:10" s="1" customFormat="1" x14ac:dyDescent="0.2">
      <c r="A34" s="30">
        <v>28</v>
      </c>
      <c r="B34" s="31" t="s">
        <v>40</v>
      </c>
      <c r="C34" s="32">
        <v>0</v>
      </c>
      <c r="D34" s="32">
        <f>(C34/T11F!C34)*100</f>
        <v>0</v>
      </c>
      <c r="E34" s="32">
        <v>0</v>
      </c>
      <c r="F34" s="32">
        <f>(E34/T11F!E34)*100</f>
        <v>0</v>
      </c>
      <c r="G34" s="32">
        <v>0</v>
      </c>
      <c r="H34" s="34">
        <f>(G34/T11F!G34)*100</f>
        <v>0</v>
      </c>
      <c r="I34" s="32">
        <v>0</v>
      </c>
      <c r="J34" s="32">
        <f>(I34/T11F!I34)*100</f>
        <v>0</v>
      </c>
    </row>
    <row r="35" spans="1:10" s="1" customFormat="1" x14ac:dyDescent="0.2">
      <c r="A35" s="30">
        <v>29</v>
      </c>
      <c r="B35" s="31" t="s">
        <v>41</v>
      </c>
      <c r="C35" s="32">
        <v>0</v>
      </c>
      <c r="D35" s="32">
        <f>(C35/T11F!C35)*100</f>
        <v>0</v>
      </c>
      <c r="E35" s="32">
        <v>0</v>
      </c>
      <c r="F35" s="32">
        <f>(E35/T11F!E35)*100</f>
        <v>0</v>
      </c>
      <c r="G35" s="32">
        <v>0</v>
      </c>
      <c r="H35" s="34">
        <f>(G35/T11F!G35)*100</f>
        <v>0</v>
      </c>
      <c r="I35" s="32">
        <v>0</v>
      </c>
      <c r="J35" s="32">
        <f>(I35/T11F!I35)*100</f>
        <v>0</v>
      </c>
    </row>
    <row r="36" spans="1:10" s="1" customFormat="1" x14ac:dyDescent="0.2">
      <c r="A36" s="30">
        <v>30</v>
      </c>
      <c r="B36" s="31" t="s">
        <v>42</v>
      </c>
      <c r="C36" s="32">
        <v>0</v>
      </c>
      <c r="D36" s="32">
        <f>(C36/T11F!C36)*100</f>
        <v>0</v>
      </c>
      <c r="E36" s="32">
        <v>0</v>
      </c>
      <c r="F36" s="32">
        <f>(E36/T11F!E36)*100</f>
        <v>0</v>
      </c>
      <c r="G36" s="32">
        <v>0</v>
      </c>
      <c r="H36" s="34">
        <f>(G36/T11F!G36)*100</f>
        <v>0</v>
      </c>
      <c r="I36" s="32">
        <v>0</v>
      </c>
      <c r="J36" s="32">
        <f>(I36/T11F!I36)*100</f>
        <v>0</v>
      </c>
    </row>
    <row r="37" spans="1:10" s="1" customFormat="1" x14ac:dyDescent="0.2">
      <c r="A37" s="30">
        <v>31</v>
      </c>
      <c r="B37" s="31" t="s">
        <v>43</v>
      </c>
      <c r="C37" s="32">
        <v>0</v>
      </c>
      <c r="D37" s="32">
        <f>(C37/T11F!C37)*100</f>
        <v>0</v>
      </c>
      <c r="E37" s="32">
        <v>0</v>
      </c>
      <c r="F37" s="32">
        <f>(E37/T11F!E37)*100</f>
        <v>0</v>
      </c>
      <c r="G37" s="32">
        <v>0</v>
      </c>
      <c r="H37" s="34">
        <f>(G37/T11F!G37)*100</f>
        <v>0</v>
      </c>
      <c r="I37" s="32">
        <v>0</v>
      </c>
      <c r="J37" s="32">
        <f>(I37/T11F!I37)*100</f>
        <v>0</v>
      </c>
    </row>
    <row r="38" spans="1:10" s="4" customFormat="1" x14ac:dyDescent="0.2">
      <c r="A38" s="35" t="s">
        <v>44</v>
      </c>
      <c r="B38" s="36"/>
      <c r="C38" s="33">
        <f>SUM(C19:C37)</f>
        <v>0.31</v>
      </c>
      <c r="D38" s="33">
        <f>(C38/T11F!C38)*100</f>
        <v>5.0963372131255354E-2</v>
      </c>
      <c r="E38" s="33">
        <f>SUM(E19:E37)</f>
        <v>0.31</v>
      </c>
      <c r="F38" s="33">
        <f>(E38/T11F!E38)*100</f>
        <v>4.8000990988201042E-2</v>
      </c>
      <c r="G38" s="33">
        <f>SUM(G19:G37)</f>
        <v>0.57999999999999996</v>
      </c>
      <c r="H38" s="33">
        <f>(G38/T11F!G38)*100</f>
        <v>7.5321740711400853E-2</v>
      </c>
      <c r="I38" s="33">
        <f>SUM(I19:I37)</f>
        <v>0.67</v>
      </c>
      <c r="J38" s="33">
        <f>(I38/T11F!I38)*100</f>
        <v>3.0063312438583345E-2</v>
      </c>
    </row>
    <row r="39" spans="1:10" s="1" customFormat="1" x14ac:dyDescent="0.2">
      <c r="A39" s="30">
        <v>32</v>
      </c>
      <c r="B39" s="31" t="s">
        <v>45</v>
      </c>
      <c r="C39" s="32">
        <v>0.28000000000000003</v>
      </c>
      <c r="D39" s="32">
        <f>(C39/T11F!C39)*100</f>
        <v>0.12130139063379977</v>
      </c>
      <c r="E39" s="32">
        <v>0.24</v>
      </c>
      <c r="F39" s="32">
        <f>(E39/T11F!E39)*100</f>
        <v>9.9746477702506123E-2</v>
      </c>
      <c r="G39" s="32">
        <v>0.21</v>
      </c>
      <c r="H39" s="34">
        <f>(G39/T11F!G39)*100</f>
        <v>7.6031860970311366E-2</v>
      </c>
      <c r="I39" s="32">
        <v>0.17</v>
      </c>
      <c r="J39" s="32">
        <f>(I39/T11F!I39)*100</f>
        <v>9.1206609796662924E-2</v>
      </c>
    </row>
    <row r="40" spans="1:10" s="4" customFormat="1" x14ac:dyDescent="0.2">
      <c r="A40" s="35" t="s">
        <v>46</v>
      </c>
      <c r="B40" s="36"/>
      <c r="C40" s="33">
        <f>SUM(C39:C39)</f>
        <v>0.28000000000000003</v>
      </c>
      <c r="D40" s="33">
        <f>(C40/T11F!C40)*100</f>
        <v>0.12130139063379977</v>
      </c>
      <c r="E40" s="33">
        <f>SUM(E39:E39)</f>
        <v>0.24</v>
      </c>
      <c r="F40" s="33">
        <f>(E40/T11F!E40)*100</f>
        <v>9.9746477702506123E-2</v>
      </c>
      <c r="G40" s="33">
        <f>SUM(G39:G39)</f>
        <v>0.21</v>
      </c>
      <c r="H40" s="33">
        <f>(G40/T11F!G40)*100</f>
        <v>7.6031860970311366E-2</v>
      </c>
      <c r="I40" s="33">
        <f>SUM(I39:I39)</f>
        <v>0.17</v>
      </c>
      <c r="J40" s="33">
        <f>(I40/T11F!I40)*100</f>
        <v>9.1206609796662924E-2</v>
      </c>
    </row>
    <row r="41" spans="1:10" s="1" customFormat="1" x14ac:dyDescent="0.2">
      <c r="A41" s="30">
        <v>33</v>
      </c>
      <c r="B41" s="31" t="s">
        <v>47</v>
      </c>
      <c r="C41" s="32">
        <v>1.33</v>
      </c>
      <c r="D41" s="32">
        <f>(C41/T11F!C41)*100</f>
        <v>1.2411347517730498</v>
      </c>
      <c r="E41" s="32">
        <v>0.9</v>
      </c>
      <c r="F41" s="32">
        <f>(E41/T11F!E41)*100</f>
        <v>0.74844074844074848</v>
      </c>
      <c r="G41" s="32">
        <v>0.91</v>
      </c>
      <c r="H41" s="34">
        <f>(G41/T11F!G41)*100</f>
        <v>0.56280536829735917</v>
      </c>
      <c r="I41" s="32">
        <v>0.75</v>
      </c>
      <c r="J41" s="32">
        <f>(I41/T11F!I41)*100</f>
        <v>0.4902601647274154</v>
      </c>
    </row>
    <row r="42" spans="1:10" s="4" customFormat="1" x14ac:dyDescent="0.2">
      <c r="A42" s="35" t="s">
        <v>48</v>
      </c>
      <c r="B42" s="36"/>
      <c r="C42" s="33">
        <f>SUM(C41:C41)</f>
        <v>1.33</v>
      </c>
      <c r="D42" s="33">
        <f>(C42/T11F!C42)*100</f>
        <v>1.2411347517730498</v>
      </c>
      <c r="E42" s="33">
        <f>SUM(E41:E41)</f>
        <v>0.9</v>
      </c>
      <c r="F42" s="33">
        <f>(E42/T11F!E42)*100</f>
        <v>0.74844074844074848</v>
      </c>
      <c r="G42" s="33">
        <f>SUM(G41:G41)</f>
        <v>0.91</v>
      </c>
      <c r="H42" s="33">
        <f>(G42/T11F!G42)*100</f>
        <v>0.56280536829735917</v>
      </c>
      <c r="I42" s="33">
        <f>SUM(I41:I41)</f>
        <v>0.75</v>
      </c>
      <c r="J42" s="33">
        <f>(I42/T11F!I42)*100</f>
        <v>0.4902601647274154</v>
      </c>
    </row>
    <row r="43" spans="1:10" s="1" customFormat="1" x14ac:dyDescent="0.2">
      <c r="A43" s="30">
        <v>34</v>
      </c>
      <c r="B43" s="31" t="s">
        <v>49</v>
      </c>
      <c r="C43" s="32">
        <v>0</v>
      </c>
      <c r="D43" s="32">
        <f>(C43/T11F!C43)*100</f>
        <v>0</v>
      </c>
      <c r="E43" s="32">
        <v>0</v>
      </c>
      <c r="F43" s="32">
        <f>(E43/T11F!E43)*100</f>
        <v>0</v>
      </c>
      <c r="G43" s="32">
        <v>0</v>
      </c>
      <c r="H43" s="34">
        <f>(G43/T11F!G43)*100</f>
        <v>0</v>
      </c>
      <c r="I43" s="32">
        <v>0</v>
      </c>
      <c r="J43" s="32">
        <f>(I43/T11F!I43)*100</f>
        <v>0</v>
      </c>
    </row>
    <row r="44" spans="1:10" s="1" customFormat="1" x14ac:dyDescent="0.2">
      <c r="A44" s="30">
        <v>35</v>
      </c>
      <c r="B44" s="31" t="s">
        <v>50</v>
      </c>
      <c r="C44" s="32">
        <v>0</v>
      </c>
      <c r="D44" s="32">
        <f>(C44/T11F!C44)*100</f>
        <v>0</v>
      </c>
      <c r="E44" s="32">
        <v>0</v>
      </c>
      <c r="F44" s="32">
        <f>(E44/T11F!E44)*100</f>
        <v>0</v>
      </c>
      <c r="G44" s="32">
        <v>0</v>
      </c>
      <c r="H44" s="34">
        <f>(G44/T11F!G44)*100</f>
        <v>0</v>
      </c>
      <c r="I44" s="32">
        <v>0</v>
      </c>
      <c r="J44" s="32">
        <f>(I44/T11F!I44)*100</f>
        <v>0</v>
      </c>
    </row>
    <row r="45" spans="1:10" s="1" customFormat="1" x14ac:dyDescent="0.2">
      <c r="A45" s="30">
        <v>36</v>
      </c>
      <c r="B45" s="31" t="s">
        <v>51</v>
      </c>
      <c r="C45" s="32">
        <v>0.11</v>
      </c>
      <c r="D45" s="32">
        <f>(C45/T11F!C45)*100</f>
        <v>0.16320474777448071</v>
      </c>
      <c r="E45" s="32">
        <v>0.04</v>
      </c>
      <c r="F45" s="32">
        <f>(E45/T11F!E45)*100</f>
        <v>8.1799591002044994E-2</v>
      </c>
      <c r="G45" s="32">
        <v>0.01</v>
      </c>
      <c r="H45" s="34">
        <f>(G45/T11F!G45)*100</f>
        <v>1.7847581652686059E-2</v>
      </c>
      <c r="I45" s="32">
        <v>0.08</v>
      </c>
      <c r="J45" s="32">
        <f>(I45/T11F!I45)*100</f>
        <v>0.21996150673632117</v>
      </c>
    </row>
    <row r="46" spans="1:10" s="1" customFormat="1" x14ac:dyDescent="0.2">
      <c r="A46" s="30">
        <v>37</v>
      </c>
      <c r="B46" s="31" t="s">
        <v>52</v>
      </c>
      <c r="C46" s="32">
        <v>0</v>
      </c>
      <c r="D46" s="32">
        <f>(C46/T11F!C46)*100</f>
        <v>0</v>
      </c>
      <c r="E46" s="32">
        <v>0</v>
      </c>
      <c r="F46" s="32">
        <f>(E46/T11F!E46)*100</f>
        <v>0</v>
      </c>
      <c r="G46" s="32">
        <v>0</v>
      </c>
      <c r="H46" s="34">
        <f>(G46/T11F!G46)*100</f>
        <v>0</v>
      </c>
      <c r="I46" s="32">
        <v>0</v>
      </c>
      <c r="J46" s="32">
        <f>(I46/T11F!I46)*100</f>
        <v>0</v>
      </c>
    </row>
    <row r="47" spans="1:10" s="1" customFormat="1" x14ac:dyDescent="0.2">
      <c r="A47" s="30">
        <v>38</v>
      </c>
      <c r="B47" s="31" t="s">
        <v>53</v>
      </c>
      <c r="C47" s="32">
        <v>0</v>
      </c>
      <c r="D47" s="32">
        <f>(C47/T11F!C47)*100</f>
        <v>0</v>
      </c>
      <c r="E47" s="32">
        <v>0</v>
      </c>
      <c r="F47" s="32">
        <f>(E47/T11F!E47)*100</f>
        <v>0</v>
      </c>
      <c r="G47" s="32">
        <v>0</v>
      </c>
      <c r="H47" s="34">
        <f>(G47/T11F!G47)*100</f>
        <v>0</v>
      </c>
      <c r="I47" s="32">
        <v>0</v>
      </c>
      <c r="J47" s="32">
        <f>(I47/T11F!I47)*100</f>
        <v>0</v>
      </c>
    </row>
    <row r="48" spans="1:10" s="1" customFormat="1" x14ac:dyDescent="0.2">
      <c r="A48" s="30">
        <v>39</v>
      </c>
      <c r="B48" s="31" t="s">
        <v>54</v>
      </c>
      <c r="C48" s="32">
        <v>0</v>
      </c>
      <c r="D48" s="32">
        <f>(C48/T11F!C48)*100</f>
        <v>0</v>
      </c>
      <c r="E48" s="32">
        <v>0</v>
      </c>
      <c r="F48" s="32">
        <f>(E48/T11F!E48)*100</f>
        <v>0</v>
      </c>
      <c r="G48" s="32">
        <v>0</v>
      </c>
      <c r="H48" s="34">
        <f>(G48/T11F!G48)*100</f>
        <v>0</v>
      </c>
      <c r="I48" s="32">
        <v>0</v>
      </c>
      <c r="J48" s="32">
        <f>(I48/T11F!I48)*100</f>
        <v>0</v>
      </c>
    </row>
    <row r="49" spans="1:10" s="1" customFormat="1" x14ac:dyDescent="0.2">
      <c r="A49" s="30">
        <v>40</v>
      </c>
      <c r="B49" s="31" t="s">
        <v>55</v>
      </c>
      <c r="C49" s="32">
        <v>0</v>
      </c>
      <c r="D49" s="32">
        <f>(C49/T11F!C49)*100</f>
        <v>0</v>
      </c>
      <c r="E49" s="32">
        <v>0</v>
      </c>
      <c r="F49" s="32">
        <f>(E49/T11F!E49)*100</f>
        <v>0</v>
      </c>
      <c r="G49" s="32">
        <v>0</v>
      </c>
      <c r="H49" s="34">
        <f>(G49/T11F!G49)*100</f>
        <v>0</v>
      </c>
      <c r="I49" s="32">
        <v>0</v>
      </c>
      <c r="J49" s="32">
        <f>(I49/T11F!I49)*100</f>
        <v>0</v>
      </c>
    </row>
    <row r="50" spans="1:10" s="4" customFormat="1" x14ac:dyDescent="0.2">
      <c r="A50" s="35" t="s">
        <v>56</v>
      </c>
      <c r="B50" s="36"/>
      <c r="C50" s="33">
        <f>SUM(C43:C49)</f>
        <v>0.11</v>
      </c>
      <c r="D50" s="33">
        <f>(C50/T11F!C50)*100</f>
        <v>9.5843861636316113E-2</v>
      </c>
      <c r="E50" s="33">
        <f>SUM(E43:E49)</f>
        <v>0.04</v>
      </c>
      <c r="F50" s="33">
        <f>(E50/T11F!E50)*100</f>
        <v>3.6307524734501224E-2</v>
      </c>
      <c r="G50" s="33">
        <f>SUM(G43:G49)</f>
        <v>0.01</v>
      </c>
      <c r="H50" s="33">
        <f>(G50/T11F!G50)*100</f>
        <v>6.9710700592540966E-3</v>
      </c>
      <c r="I50" s="33">
        <f>SUM(I43:I49)</f>
        <v>0.08</v>
      </c>
      <c r="J50" s="33">
        <f>(I50/T11F!I50)*100</f>
        <v>5.6373758015643725E-2</v>
      </c>
    </row>
    <row r="51" spans="1:10" s="1" customFormat="1" x14ac:dyDescent="0.2">
      <c r="A51" s="30">
        <v>41</v>
      </c>
      <c r="B51" s="31" t="s">
        <v>57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</row>
    <row r="52" spans="1:10" s="1" customFormat="1" x14ac:dyDescent="0.2">
      <c r="A52" s="30">
        <v>42</v>
      </c>
      <c r="B52" s="31" t="s">
        <v>58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</row>
    <row r="53" spans="1:10" s="1" customFormat="1" x14ac:dyDescent="0.2">
      <c r="A53" s="30">
        <v>43</v>
      </c>
      <c r="B53" s="31" t="s">
        <v>59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</row>
    <row r="54" spans="1:10" s="1" customFormat="1" x14ac:dyDescent="0.2">
      <c r="A54" s="30">
        <v>44</v>
      </c>
      <c r="B54" s="31" t="s">
        <v>60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</row>
    <row r="55" spans="1:10" s="1" customFormat="1" x14ac:dyDescent="0.2">
      <c r="A55" s="30">
        <v>45</v>
      </c>
      <c r="B55" s="31" t="s">
        <v>61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</row>
    <row r="56" spans="1:10" s="1" customFormat="1" x14ac:dyDescent="0.2">
      <c r="A56" s="30">
        <v>46</v>
      </c>
      <c r="B56" s="31" t="s">
        <v>62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</row>
    <row r="57" spans="1:10" s="4" customFormat="1" x14ac:dyDescent="0.2">
      <c r="A57" s="35" t="s">
        <v>63</v>
      </c>
      <c r="B57" s="36"/>
      <c r="C57" s="33">
        <f>SUM(C51:C56)</f>
        <v>0</v>
      </c>
      <c r="D57" s="33">
        <f t="shared" ref="D57:J57" si="0">SUM(D51:D56)</f>
        <v>0</v>
      </c>
      <c r="E57" s="33">
        <f t="shared" si="0"/>
        <v>0</v>
      </c>
      <c r="F57" s="33">
        <f t="shared" si="0"/>
        <v>0</v>
      </c>
      <c r="G57" s="33">
        <f t="shared" si="0"/>
        <v>0</v>
      </c>
      <c r="H57" s="33">
        <f t="shared" si="0"/>
        <v>0</v>
      </c>
      <c r="I57" s="33">
        <f t="shared" si="0"/>
        <v>0</v>
      </c>
      <c r="J57" s="33">
        <f t="shared" si="0"/>
        <v>0</v>
      </c>
    </row>
    <row r="58" spans="1:10" s="4" customFormat="1" x14ac:dyDescent="0.2">
      <c r="A58" s="35" t="s">
        <v>64</v>
      </c>
      <c r="B58" s="36"/>
      <c r="C58" s="33">
        <f>SUM(C18+C38+C40+C42+C50+C57)</f>
        <v>46.929999999999993</v>
      </c>
      <c r="D58" s="33">
        <f>(C58/T11F!C58)*100</f>
        <v>1.1779884585746165</v>
      </c>
      <c r="E58" s="33">
        <f>SUM(E18+E38+E40+E42+E50+E57)</f>
        <v>47.39</v>
      </c>
      <c r="F58" s="33">
        <f>(E58/T11F!E58)*100</f>
        <v>1.2024622692256943</v>
      </c>
      <c r="G58" s="33">
        <f>SUM(G18+G38+G40+G42+G50+G57)</f>
        <v>45.26</v>
      </c>
      <c r="H58" s="33">
        <f>(G58/T11F!G58)*100</f>
        <v>1.143015885041796</v>
      </c>
      <c r="I58" s="33">
        <f>SUM(I18+I38+I40+I42+I50+I57)</f>
        <v>42.31</v>
      </c>
      <c r="J58" s="33">
        <f>(I58/T11F!I58)*100</f>
        <v>0.78463589815867407</v>
      </c>
    </row>
  </sheetData>
  <sheetProtection selectLockedCells="1" selectUnlockedCells="1"/>
  <mergeCells count="17">
    <mergeCell ref="K3:K5"/>
    <mergeCell ref="C1:J1"/>
    <mergeCell ref="A3:A4"/>
    <mergeCell ref="B3:B4"/>
    <mergeCell ref="C3:J3"/>
    <mergeCell ref="C4:D4"/>
    <mergeCell ref="E4:F4"/>
    <mergeCell ref="G4:H4"/>
    <mergeCell ref="I4:J4"/>
    <mergeCell ref="A2:J2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BreakPreview" zoomScale="90" zoomScaleNormal="100" zoomScaleSheetLayoutView="90" workbookViewId="0">
      <selection activeCell="O35" sqref="O35"/>
    </sheetView>
  </sheetViews>
  <sheetFormatPr defaultColWidth="9.140625" defaultRowHeight="12.75" x14ac:dyDescent="0.2"/>
  <cols>
    <col min="1" max="1" width="5.7109375" style="1" customWidth="1"/>
    <col min="2" max="2" width="29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5.7109375" style="5" customWidth="1"/>
    <col min="11" max="11" width="7.5703125" style="5" customWidth="1"/>
    <col min="12" max="12" width="8.28515625" style="5" customWidth="1"/>
    <col min="13" max="208" width="9.140625" style="1" customWidth="1"/>
    <col min="209" max="16384" width="9.140625" style="1"/>
  </cols>
  <sheetData>
    <row r="1" spans="1:12" s="4" customFormat="1" ht="26.25" customHeight="1" x14ac:dyDescent="0.25">
      <c r="A1" s="2" t="s">
        <v>70</v>
      </c>
      <c r="C1" s="38" t="s">
        <v>68</v>
      </c>
      <c r="D1" s="39"/>
      <c r="E1" s="39"/>
      <c r="F1" s="39"/>
      <c r="G1" s="39"/>
      <c r="H1" s="39"/>
      <c r="I1" s="39"/>
      <c r="J1" s="39"/>
    </row>
    <row r="2" spans="1:12" s="4" customFormat="1" ht="15.95" customHeight="1" x14ac:dyDescent="0.2">
      <c r="A2" s="42" t="str">
        <f>T11A!A2</f>
        <v xml:space="preserve"> DATA FOR THE YEAR ENDED  MARCH 2026</v>
      </c>
      <c r="B2" s="42"/>
      <c r="C2" s="42"/>
      <c r="D2" s="42"/>
      <c r="E2" s="42"/>
      <c r="F2" s="42"/>
      <c r="G2" s="42"/>
      <c r="H2" s="42"/>
      <c r="I2" s="42"/>
      <c r="J2" s="42"/>
      <c r="K2" s="8"/>
    </row>
    <row r="3" spans="1:12" s="9" customFormat="1" ht="27.75" customHeight="1" x14ac:dyDescent="0.25">
      <c r="A3" s="49" t="s">
        <v>3</v>
      </c>
      <c r="B3" s="45" t="s">
        <v>4</v>
      </c>
      <c r="C3" s="51" t="s">
        <v>71</v>
      </c>
      <c r="D3" s="51"/>
      <c r="E3" s="51"/>
      <c r="F3" s="51"/>
      <c r="G3" s="51"/>
      <c r="H3" s="51"/>
      <c r="I3" s="51" t="s">
        <v>72</v>
      </c>
      <c r="J3" s="52"/>
      <c r="K3" s="37"/>
      <c r="L3" s="7"/>
    </row>
    <row r="4" spans="1:12" s="10" customFormat="1" ht="12.75" customHeight="1" x14ac:dyDescent="0.25">
      <c r="A4" s="50"/>
      <c r="B4" s="40"/>
      <c r="C4" s="41" t="str">
        <f>T11A!C4</f>
        <v>As on 31.03.2023</v>
      </c>
      <c r="D4" s="41"/>
      <c r="E4" s="41" t="str">
        <f>T11A!E4</f>
        <v>As on 31.03.2024</v>
      </c>
      <c r="F4" s="41"/>
      <c r="G4" s="41" t="str">
        <f>T11A!G4</f>
        <v>As on 31.03.2025</v>
      </c>
      <c r="H4" s="41"/>
      <c r="I4" s="41" t="s">
        <v>9</v>
      </c>
      <c r="J4" s="48"/>
      <c r="K4" s="37"/>
      <c r="L4" s="9"/>
    </row>
    <row r="5" spans="1:12" s="10" customFormat="1" ht="51" customHeight="1" x14ac:dyDescent="0.25">
      <c r="A5" s="19"/>
      <c r="B5" s="20"/>
      <c r="C5" s="21" t="s">
        <v>10</v>
      </c>
      <c r="D5" s="21" t="s">
        <v>11</v>
      </c>
      <c r="E5" s="21" t="s">
        <v>10</v>
      </c>
      <c r="F5" s="21" t="s">
        <v>11</v>
      </c>
      <c r="G5" s="21" t="s">
        <v>10</v>
      </c>
      <c r="H5" s="21" t="s">
        <v>11</v>
      </c>
      <c r="I5" s="21" t="s">
        <v>10</v>
      </c>
      <c r="J5" s="29" t="s">
        <v>11</v>
      </c>
      <c r="K5" s="37"/>
      <c r="L5" s="9"/>
    </row>
    <row r="6" spans="1:12" x14ac:dyDescent="0.2">
      <c r="A6" s="30">
        <v>1</v>
      </c>
      <c r="B6" s="31" t="s">
        <v>12</v>
      </c>
      <c r="C6" s="32">
        <v>12.28</v>
      </c>
      <c r="D6" s="32">
        <f>(C6/T11F!C6)*100</f>
        <v>2.9094699931291017</v>
      </c>
      <c r="E6" s="32">
        <v>14.65</v>
      </c>
      <c r="F6" s="32">
        <f>(E6/T11F!E6)*100</f>
        <v>3.2163871081057347</v>
      </c>
      <c r="G6" s="32">
        <v>19.059999999999999</v>
      </c>
      <c r="H6" s="34">
        <f>(G6/T11F!G6)*100</f>
        <v>4.4503595778462692</v>
      </c>
      <c r="I6" s="32">
        <v>24.98</v>
      </c>
      <c r="J6" s="32">
        <f>(I6/T11F!I6)*100</f>
        <v>5.3019208320067923</v>
      </c>
      <c r="K6" s="1"/>
      <c r="L6" s="1"/>
    </row>
    <row r="7" spans="1:12" x14ac:dyDescent="0.2">
      <c r="A7" s="30">
        <v>2</v>
      </c>
      <c r="B7" s="31" t="s">
        <v>13</v>
      </c>
      <c r="C7" s="32">
        <v>10.49</v>
      </c>
      <c r="D7" s="32">
        <f>(C7/T11F!C7)*100</f>
        <v>3.2829468281538516</v>
      </c>
      <c r="E7" s="32">
        <v>8.1999999999999993</v>
      </c>
      <c r="F7" s="32">
        <f>(E7/T11F!E7)*100</f>
        <v>2.6581088527991179</v>
      </c>
      <c r="G7" s="32">
        <v>8.3000000000000007</v>
      </c>
      <c r="H7" s="34">
        <f>(G7/T11F!G7)*100</f>
        <v>2.6998894021208768</v>
      </c>
      <c r="I7" s="32">
        <v>13.52</v>
      </c>
      <c r="J7" s="32">
        <f>(I7/T11F!I7)*100</f>
        <v>4.1329135206187138</v>
      </c>
      <c r="K7" s="1"/>
      <c r="L7" s="1"/>
    </row>
    <row r="8" spans="1:12" x14ac:dyDescent="0.2">
      <c r="A8" s="30">
        <v>3</v>
      </c>
      <c r="B8" s="31" t="s">
        <v>14</v>
      </c>
      <c r="C8" s="32">
        <v>0.94</v>
      </c>
      <c r="D8" s="32">
        <f>(C8/T11F!C8)*100</f>
        <v>2.4581589958158996</v>
      </c>
      <c r="E8" s="32">
        <v>0.33</v>
      </c>
      <c r="F8" s="32">
        <f>(E8/T11F!E8)*100</f>
        <v>1.4347826086956523</v>
      </c>
      <c r="G8" s="32">
        <v>0</v>
      </c>
      <c r="H8" s="34">
        <f>(G8/T11F!G8)*100</f>
        <v>0</v>
      </c>
      <c r="I8" s="32">
        <v>0.5</v>
      </c>
      <c r="J8" s="32">
        <f>(I8/T11F!I8)*100</f>
        <v>3.7257824143070044</v>
      </c>
      <c r="K8" s="1"/>
      <c r="L8" s="1"/>
    </row>
    <row r="9" spans="1:12" x14ac:dyDescent="0.2">
      <c r="A9" s="30">
        <v>4</v>
      </c>
      <c r="B9" s="31" t="s">
        <v>15</v>
      </c>
      <c r="C9" s="32">
        <v>7.8</v>
      </c>
      <c r="D9" s="32">
        <f>(C9/T11F!C9)*100</f>
        <v>4.8573919541661477</v>
      </c>
      <c r="E9" s="32">
        <v>8</v>
      </c>
      <c r="F9" s="32">
        <f>(E9/T11F!E9)*100</f>
        <v>4.7477744807121667</v>
      </c>
      <c r="G9" s="32">
        <v>8.68</v>
      </c>
      <c r="H9" s="34">
        <f>(G9/T11F!G9)*100</f>
        <v>5.5584016393442628</v>
      </c>
      <c r="I9" s="32">
        <v>8.1999999999999993</v>
      </c>
      <c r="J9" s="32">
        <f>(I9/T11F!I9)*100</f>
        <v>4.9775403666383378</v>
      </c>
      <c r="K9" s="1"/>
      <c r="L9" s="1"/>
    </row>
    <row r="10" spans="1:12" x14ac:dyDescent="0.2">
      <c r="A10" s="30">
        <v>5</v>
      </c>
      <c r="B10" s="31" t="s">
        <v>16</v>
      </c>
      <c r="C10" s="32">
        <v>16.02</v>
      </c>
      <c r="D10" s="32">
        <f>(C10/T11F!C10)*100</f>
        <v>3.1057947693918306</v>
      </c>
      <c r="E10" s="32">
        <v>16.739999999999998</v>
      </c>
      <c r="F10" s="32">
        <f>(E10/T11F!E10)*100</f>
        <v>3.4811179504242222</v>
      </c>
      <c r="G10" s="32">
        <v>16.559999999999999</v>
      </c>
      <c r="H10" s="34">
        <f>(G10/T11F!G10)*100</f>
        <v>3.97293795883115</v>
      </c>
      <c r="I10" s="32">
        <v>22.66</v>
      </c>
      <c r="J10" s="32">
        <f>(I10/T11F!I10)*100</f>
        <v>4.5609162087635609</v>
      </c>
      <c r="K10" s="1"/>
      <c r="L10" s="1"/>
    </row>
    <row r="11" spans="1:12" x14ac:dyDescent="0.2">
      <c r="A11" s="30">
        <v>6</v>
      </c>
      <c r="B11" s="31" t="s">
        <v>17</v>
      </c>
      <c r="C11" s="32">
        <v>2.44</v>
      </c>
      <c r="D11" s="32">
        <f>(C11/T11F!C11)*100</f>
        <v>1.8329326923076921</v>
      </c>
      <c r="E11" s="32">
        <v>2.2200000000000002</v>
      </c>
      <c r="F11" s="32">
        <f>(E11/T11F!E11)*100</f>
        <v>2.0237010027347311</v>
      </c>
      <c r="G11" s="32">
        <v>0.84</v>
      </c>
      <c r="H11" s="34">
        <f>(G11/T11F!G11)*100</f>
        <v>1.0276486420357231</v>
      </c>
      <c r="I11" s="32">
        <v>0.51</v>
      </c>
      <c r="J11" s="32">
        <f>(I11/T11F!I11)*100</f>
        <v>0.84353291432351962</v>
      </c>
      <c r="K11" s="1"/>
      <c r="L11" s="1"/>
    </row>
    <row r="12" spans="1:12" x14ac:dyDescent="0.2">
      <c r="A12" s="30">
        <v>7</v>
      </c>
      <c r="B12" s="31" t="s">
        <v>18</v>
      </c>
      <c r="C12" s="32">
        <v>0.72</v>
      </c>
      <c r="D12" s="32">
        <f>(C12/T11F!C12)*100</f>
        <v>3.4236804564907271</v>
      </c>
      <c r="E12" s="32">
        <v>0.32</v>
      </c>
      <c r="F12" s="32">
        <f>(E12/T11F!E12)*100</f>
        <v>1.6016016016016015</v>
      </c>
      <c r="G12" s="32">
        <v>4.8899999999999997</v>
      </c>
      <c r="H12" s="34">
        <f>(G12/T11F!G12)*100</f>
        <v>16.299999999999997</v>
      </c>
      <c r="I12" s="32">
        <v>1.2</v>
      </c>
      <c r="J12" s="32">
        <f>(I12/T11F!I12)*100</f>
        <v>12.618296529968454</v>
      </c>
      <c r="K12" s="1"/>
      <c r="L12" s="1"/>
    </row>
    <row r="13" spans="1:12" x14ac:dyDescent="0.2">
      <c r="A13" s="30">
        <v>8</v>
      </c>
      <c r="B13" s="31" t="s">
        <v>19</v>
      </c>
      <c r="C13" s="32">
        <v>0.06</v>
      </c>
      <c r="D13" s="32">
        <f>(C13/T11F!C13)*100</f>
        <v>0.625</v>
      </c>
      <c r="E13" s="32">
        <v>0.03</v>
      </c>
      <c r="F13" s="32">
        <f>(E13/T11F!E13)*100</f>
        <v>0.2583979328165375</v>
      </c>
      <c r="G13" s="32">
        <v>0</v>
      </c>
      <c r="H13" s="34">
        <f>(G13/T11F!G13)*100</f>
        <v>0</v>
      </c>
      <c r="I13" s="32">
        <v>0</v>
      </c>
      <c r="J13" s="32">
        <f>(I13/T11F!I13)*100</f>
        <v>0</v>
      </c>
      <c r="K13" s="1"/>
      <c r="L13" s="1"/>
    </row>
    <row r="14" spans="1:12" x14ac:dyDescent="0.2">
      <c r="A14" s="30">
        <v>9</v>
      </c>
      <c r="B14" s="31" t="s">
        <v>20</v>
      </c>
      <c r="C14" s="32">
        <v>20.99</v>
      </c>
      <c r="D14" s="32">
        <f>(C14/T11F!C14)*100</f>
        <v>3.0184066724187519</v>
      </c>
      <c r="E14" s="32">
        <v>21.15</v>
      </c>
      <c r="F14" s="32">
        <f>(E14/T11F!E14)*100</f>
        <v>3.4672699552451678</v>
      </c>
      <c r="G14" s="32">
        <v>18.93</v>
      </c>
      <c r="H14" s="34">
        <f>(G14/T11F!G14)*100</f>
        <v>3.6235213046973707</v>
      </c>
      <c r="I14" s="32">
        <v>26.65</v>
      </c>
      <c r="J14" s="32">
        <f>(I14/T11F!I14)*100</f>
        <v>5.2297970877977935</v>
      </c>
      <c r="K14" s="1"/>
      <c r="L14" s="1"/>
    </row>
    <row r="15" spans="1:12" x14ac:dyDescent="0.2">
      <c r="A15" s="30">
        <v>10</v>
      </c>
      <c r="B15" s="31" t="s">
        <v>21</v>
      </c>
      <c r="C15" s="32">
        <v>11.1</v>
      </c>
      <c r="D15" s="32">
        <f>(C15/T11F!C15)*100</f>
        <v>7.1135606254806456</v>
      </c>
      <c r="E15" s="32">
        <v>17.649999999999999</v>
      </c>
      <c r="F15" s="32">
        <f>(E15/T11F!E15)*100</f>
        <v>8.684314111395393</v>
      </c>
      <c r="G15" s="32">
        <v>23.8</v>
      </c>
      <c r="H15" s="34">
        <f>(G15/T11F!G15)*100</f>
        <v>8.3776268084057879</v>
      </c>
      <c r="I15" s="32">
        <v>26.67</v>
      </c>
      <c r="J15" s="32">
        <f>(I15/T11F!I15)*100</f>
        <v>9.4064120198920769</v>
      </c>
      <c r="K15" s="1"/>
      <c r="L15" s="1"/>
    </row>
    <row r="16" spans="1:12" x14ac:dyDescent="0.2">
      <c r="A16" s="30">
        <v>11</v>
      </c>
      <c r="B16" s="31" t="s">
        <v>22</v>
      </c>
      <c r="C16" s="32">
        <v>6.21</v>
      </c>
      <c r="D16" s="32">
        <f>(C16/T11F!C16)*100</f>
        <v>3.3762844560430598</v>
      </c>
      <c r="E16" s="32">
        <v>5.59</v>
      </c>
      <c r="F16" s="32">
        <f>(E16/T11F!E16)*100</f>
        <v>3.1022809256895498</v>
      </c>
      <c r="G16" s="32">
        <v>5.76</v>
      </c>
      <c r="H16" s="34">
        <f>(G16/T11F!G16)*100</f>
        <v>3.1888390632785248</v>
      </c>
      <c r="I16" s="32">
        <v>5.95</v>
      </c>
      <c r="J16" s="32">
        <f>(I16/T11F!I16)*100</f>
        <v>3.2015065913370999</v>
      </c>
      <c r="K16" s="1"/>
      <c r="L16" s="1"/>
    </row>
    <row r="17" spans="1:10" s="1" customFormat="1" x14ac:dyDescent="0.2">
      <c r="A17" s="30">
        <v>12</v>
      </c>
      <c r="B17" s="31" t="s">
        <v>23</v>
      </c>
      <c r="C17" s="32">
        <v>12.48</v>
      </c>
      <c r="D17" s="32">
        <f>(C17/T11F!C17)*100</f>
        <v>4.6650717703349294</v>
      </c>
      <c r="E17" s="32">
        <v>9.41</v>
      </c>
      <c r="F17" s="32">
        <f>(E17/T11F!E17)*100</f>
        <v>3.7168700872931235</v>
      </c>
      <c r="G17" s="32">
        <v>7.29</v>
      </c>
      <c r="H17" s="34">
        <f>(G17/T11F!G17)*100</f>
        <v>4.0482007996446026</v>
      </c>
      <c r="I17" s="32">
        <v>6.75</v>
      </c>
      <c r="J17" s="32">
        <f>(I17/T11F!I17)*100</f>
        <v>4.4460545382690029</v>
      </c>
    </row>
    <row r="18" spans="1:10" s="4" customFormat="1" x14ac:dyDescent="0.2">
      <c r="A18" s="35" t="s">
        <v>24</v>
      </c>
      <c r="B18" s="36"/>
      <c r="C18" s="33">
        <f>SUM(C6:C17)</f>
        <v>101.52999999999999</v>
      </c>
      <c r="D18" s="33">
        <f>(C18/T11F!C18)*100</f>
        <v>3.4736406340343571</v>
      </c>
      <c r="E18" s="33">
        <f>SUM(E6:E17)</f>
        <v>104.28999999999999</v>
      </c>
      <c r="F18" s="33">
        <f>(E18/T11F!E18)*100</f>
        <v>3.6926879184768948</v>
      </c>
      <c r="G18" s="33">
        <f>SUM(G6:G17)</f>
        <v>114.11</v>
      </c>
      <c r="H18" s="33">
        <f>(G18/T11F!G18)*100</f>
        <v>4.374829871987056</v>
      </c>
      <c r="I18" s="33">
        <f>SUM(I6:I17)</f>
        <v>137.59</v>
      </c>
      <c r="J18" s="33">
        <f>(I18/T11F!I18)*100</f>
        <v>5.1293617655830595</v>
      </c>
    </row>
    <row r="19" spans="1:10" s="1" customFormat="1" x14ac:dyDescent="0.2">
      <c r="A19" s="30">
        <v>13</v>
      </c>
      <c r="B19" s="31" t="s">
        <v>25</v>
      </c>
      <c r="C19" s="32">
        <v>2.2599999999999998</v>
      </c>
      <c r="D19" s="32">
        <f>(C19/T11F!C19)*100</f>
        <v>4.0106477373558116</v>
      </c>
      <c r="E19" s="32">
        <v>0.78</v>
      </c>
      <c r="F19" s="32">
        <f>(E19/T11F!E19)*100</f>
        <v>1.8063918480778138</v>
      </c>
      <c r="G19" s="32">
        <v>1.39</v>
      </c>
      <c r="H19" s="34">
        <f>(G19/T11F!G19)*100</f>
        <v>1.7232829159434666</v>
      </c>
      <c r="I19" s="32">
        <v>1.38</v>
      </c>
      <c r="J19" s="32">
        <f>(I19/T11F!I19)*100</f>
        <v>1.0215411947590494</v>
      </c>
    </row>
    <row r="20" spans="1:10" s="1" customFormat="1" x14ac:dyDescent="0.2">
      <c r="A20" s="30">
        <v>14</v>
      </c>
      <c r="B20" s="31" t="s">
        <v>26</v>
      </c>
      <c r="C20" s="32">
        <v>20.83</v>
      </c>
      <c r="D20" s="32">
        <f>(C20/T11F!C20)*100</f>
        <v>79.171417711896623</v>
      </c>
      <c r="E20" s="32">
        <v>5.24</v>
      </c>
      <c r="F20" s="32">
        <f>(E20/T11F!E20)*100</f>
        <v>10.147172734314486</v>
      </c>
      <c r="G20" s="32">
        <v>5.38</v>
      </c>
      <c r="H20" s="34">
        <f>(G20/T11F!G20)*100</f>
        <v>9.987005754594394</v>
      </c>
      <c r="I20" s="32">
        <v>331.28</v>
      </c>
      <c r="J20" s="32">
        <f>(I20/T11F!I20)*100</f>
        <v>26.484814083448587</v>
      </c>
    </row>
    <row r="21" spans="1:10" s="1" customFormat="1" x14ac:dyDescent="0.2">
      <c r="A21" s="30">
        <v>15</v>
      </c>
      <c r="B21" s="31" t="s">
        <v>27</v>
      </c>
      <c r="C21" s="32">
        <v>0</v>
      </c>
      <c r="D21" s="32">
        <f>(C21/T11F!C21)*100</f>
        <v>0</v>
      </c>
      <c r="E21" s="32">
        <v>0</v>
      </c>
      <c r="F21" s="32">
        <f>(E21/T11F!E21)*100</f>
        <v>0</v>
      </c>
      <c r="G21" s="32">
        <v>0</v>
      </c>
      <c r="H21" s="34">
        <f>(G21/T11F!G21)*100</f>
        <v>0</v>
      </c>
      <c r="I21" s="32">
        <v>0</v>
      </c>
      <c r="J21" s="32">
        <f>(I21/T11F!I21)*100</f>
        <v>0</v>
      </c>
    </row>
    <row r="22" spans="1:10" s="1" customFormat="1" x14ac:dyDescent="0.2">
      <c r="A22" s="30">
        <v>16</v>
      </c>
      <c r="B22" s="31" t="s">
        <v>28</v>
      </c>
      <c r="C22" s="32">
        <v>0.06</v>
      </c>
      <c r="D22" s="32">
        <f>(C22/T11F!C22)*100</f>
        <v>0.16958733747880156</v>
      </c>
      <c r="E22" s="32">
        <v>0.45</v>
      </c>
      <c r="F22" s="32">
        <f>(E22/T11F!E22)*100</f>
        <v>1.179245283018868</v>
      </c>
      <c r="G22" s="32">
        <v>0.56999999999999995</v>
      </c>
      <c r="H22" s="34">
        <f>(G22/T11F!G22)*100</f>
        <v>1.6161043379642754</v>
      </c>
      <c r="I22" s="32">
        <v>1</v>
      </c>
      <c r="J22" s="32">
        <f>(I22/T11F!I22)*100</f>
        <v>3.5087719298245612</v>
      </c>
    </row>
    <row r="23" spans="1:10" s="1" customFormat="1" x14ac:dyDescent="0.2">
      <c r="A23" s="30">
        <v>17</v>
      </c>
      <c r="B23" s="31" t="s">
        <v>29</v>
      </c>
      <c r="C23" s="32">
        <v>0.13</v>
      </c>
      <c r="D23" s="32">
        <f>(C23/T11F!C23)*100</f>
        <v>13.684210526315791</v>
      </c>
      <c r="E23" s="32">
        <v>0.13</v>
      </c>
      <c r="F23" s="32">
        <f>(E23/T11F!E23)*100</f>
        <v>11.926605504587155</v>
      </c>
      <c r="G23" s="32">
        <v>0</v>
      </c>
      <c r="H23" s="34">
        <f>(G23/T11F!G23)*100</f>
        <v>0</v>
      </c>
      <c r="I23" s="32">
        <v>0.4</v>
      </c>
      <c r="J23" s="32">
        <f>(I23/T11F!I23)*100</f>
        <v>5.8139534883720936</v>
      </c>
    </row>
    <row r="24" spans="1:10" s="1" customFormat="1" x14ac:dyDescent="0.2">
      <c r="A24" s="30">
        <v>18</v>
      </c>
      <c r="B24" s="31" t="s">
        <v>30</v>
      </c>
      <c r="C24" s="32">
        <v>2.98</v>
      </c>
      <c r="D24" s="32">
        <f>(C24/T11F!C24)*100</f>
        <v>2.1731203967038577</v>
      </c>
      <c r="E24" s="32">
        <v>13.93</v>
      </c>
      <c r="F24" s="32">
        <f>(E24/T11F!E24)*100</f>
        <v>9.7025841053144806</v>
      </c>
      <c r="G24" s="32">
        <v>15.51</v>
      </c>
      <c r="H24" s="34">
        <f>(G24/T11F!G24)*100</f>
        <v>5.8031204400044905</v>
      </c>
      <c r="I24" s="32">
        <v>16.91</v>
      </c>
      <c r="J24" s="32">
        <f>(I24/T11F!I24)*100</f>
        <v>4.4343630356112653</v>
      </c>
    </row>
    <row r="25" spans="1:10" s="1" customFormat="1" x14ac:dyDescent="0.2">
      <c r="A25" s="30">
        <v>19</v>
      </c>
      <c r="B25" s="31" t="s">
        <v>31</v>
      </c>
      <c r="C25" s="32">
        <v>10.51</v>
      </c>
      <c r="D25" s="32">
        <f>(C25/T11F!C25)*100</f>
        <v>20.721608832807568</v>
      </c>
      <c r="E25" s="32">
        <v>8.1999999999999993</v>
      </c>
      <c r="F25" s="32">
        <f>(E25/T11F!E25)*100</f>
        <v>13.962199897837561</v>
      </c>
      <c r="G25" s="32">
        <v>5.39</v>
      </c>
      <c r="H25" s="34">
        <f>(G25/T11F!G25)*100</f>
        <v>7.958068802598552</v>
      </c>
      <c r="I25" s="32">
        <v>6.05</v>
      </c>
      <c r="J25" s="32">
        <f>(I25/T11F!I25)*100</f>
        <v>5.5130308000729</v>
      </c>
    </row>
    <row r="26" spans="1:10" s="1" customFormat="1" x14ac:dyDescent="0.2">
      <c r="A26" s="30">
        <v>20</v>
      </c>
      <c r="B26" s="31" t="s">
        <v>32</v>
      </c>
      <c r="C26" s="32">
        <v>5.22</v>
      </c>
      <c r="D26" s="32">
        <f>(C26/T11F!C26)*100</f>
        <v>5.2399116643244321</v>
      </c>
      <c r="E26" s="32">
        <v>4.63</v>
      </c>
      <c r="F26" s="32">
        <f>(E26/T11F!E26)*100</f>
        <v>5.3943842479319581</v>
      </c>
      <c r="G26" s="32">
        <v>5.1100000000000003</v>
      </c>
      <c r="H26" s="34">
        <f>(G26/T11F!G26)*100</f>
        <v>7.6030352626097324</v>
      </c>
      <c r="I26" s="32">
        <v>6.67</v>
      </c>
      <c r="J26" s="32">
        <f>(I26/T11F!I26)*100</f>
        <v>9.5435684647302903</v>
      </c>
    </row>
    <row r="27" spans="1:10" s="1" customFormat="1" x14ac:dyDescent="0.2">
      <c r="A27" s="30">
        <v>21</v>
      </c>
      <c r="B27" s="31" t="s">
        <v>33</v>
      </c>
      <c r="C27" s="32">
        <v>1.85</v>
      </c>
      <c r="D27" s="32">
        <f>(C27/T11F!C27)*100</f>
        <v>12.391158740790356</v>
      </c>
      <c r="E27" s="32">
        <v>1.39</v>
      </c>
      <c r="F27" s="32">
        <f>(E27/T11F!E27)*100</f>
        <v>12.086956521739129</v>
      </c>
      <c r="G27" s="32">
        <v>1.91</v>
      </c>
      <c r="H27" s="34">
        <f>(G27/T11F!G27)*100</f>
        <v>9.7798259088581663</v>
      </c>
      <c r="I27" s="32">
        <v>2.23</v>
      </c>
      <c r="J27" s="32">
        <f>(I27/T11F!I27)*100</f>
        <v>10.196616369455876</v>
      </c>
    </row>
    <row r="28" spans="1:10" s="1" customFormat="1" x14ac:dyDescent="0.2">
      <c r="A28" s="30">
        <v>22</v>
      </c>
      <c r="B28" s="31" t="s">
        <v>34</v>
      </c>
      <c r="C28" s="32">
        <v>0</v>
      </c>
      <c r="D28" s="32">
        <f>(C28/T11F!C28)*100</f>
        <v>0</v>
      </c>
      <c r="E28" s="32">
        <v>0</v>
      </c>
      <c r="F28" s="32">
        <f>(E28/T11F!E28)*100</f>
        <v>0</v>
      </c>
      <c r="G28" s="32">
        <v>0</v>
      </c>
      <c r="H28" s="34">
        <f>(G28/T11F!G28)*100</f>
        <v>0</v>
      </c>
      <c r="I28" s="32">
        <v>0</v>
      </c>
      <c r="J28" s="32">
        <f>(I28/T11F!I28)*100</f>
        <v>0</v>
      </c>
    </row>
    <row r="29" spans="1:10" s="1" customFormat="1" x14ac:dyDescent="0.2">
      <c r="A29" s="30">
        <v>23</v>
      </c>
      <c r="B29" s="31" t="s">
        <v>35</v>
      </c>
      <c r="C29" s="32">
        <v>2.84</v>
      </c>
      <c r="D29" s="32">
        <f>(C29/T11F!C29)*100</f>
        <v>43.161094224924007</v>
      </c>
      <c r="E29" s="32">
        <v>1.1499999999999999</v>
      </c>
      <c r="F29" s="32">
        <f>(E29/T11F!E29)*100</f>
        <v>100</v>
      </c>
      <c r="G29" s="32">
        <v>1.0900000000000001</v>
      </c>
      <c r="H29" s="34">
        <f>(G29/T11F!G29)*100</f>
        <v>99.090909090909079</v>
      </c>
      <c r="I29" s="32">
        <v>0.38</v>
      </c>
      <c r="J29" s="32">
        <f>(I29/T11F!I29)*100</f>
        <v>69.090909090909079</v>
      </c>
    </row>
    <row r="30" spans="1:10" s="1" customFormat="1" x14ac:dyDescent="0.2">
      <c r="A30" s="30">
        <v>24</v>
      </c>
      <c r="B30" s="31" t="s">
        <v>36</v>
      </c>
      <c r="C30" s="32">
        <v>0.42</v>
      </c>
      <c r="D30" s="32">
        <f>(C30/T11F!C30)*100</f>
        <v>0.88476932799662955</v>
      </c>
      <c r="E30" s="32">
        <v>0.41</v>
      </c>
      <c r="F30" s="32">
        <f>(E30/T11F!E30)*100</f>
        <v>1.6782644289807611</v>
      </c>
      <c r="G30" s="32">
        <v>0.23</v>
      </c>
      <c r="H30" s="34">
        <f>(G30/T11F!G30)*100</f>
        <v>1.6381766381766385</v>
      </c>
      <c r="I30" s="32">
        <v>0.22</v>
      </c>
      <c r="J30" s="32">
        <f>(I30/T11F!I30)*100</f>
        <v>17.460317460317459</v>
      </c>
    </row>
    <row r="31" spans="1:10" s="1" customFormat="1" x14ac:dyDescent="0.2">
      <c r="A31" s="30">
        <v>25</v>
      </c>
      <c r="B31" s="31" t="s">
        <v>37</v>
      </c>
      <c r="C31" s="32">
        <v>0.28000000000000003</v>
      </c>
      <c r="D31" s="32">
        <f>(C31/T11F!C31)*100</f>
        <v>70</v>
      </c>
      <c r="E31" s="32">
        <v>0.3</v>
      </c>
      <c r="F31" s="32">
        <f>(E31/T11F!E31)*100</f>
        <v>100</v>
      </c>
      <c r="G31" s="32">
        <v>0</v>
      </c>
      <c r="H31" s="32">
        <v>0</v>
      </c>
      <c r="I31" s="32">
        <v>0.04</v>
      </c>
      <c r="J31" s="32">
        <f>(I31/T11F!I31)*100</f>
        <v>6.0606060606060606</v>
      </c>
    </row>
    <row r="32" spans="1:10" s="1" customFormat="1" x14ac:dyDescent="0.2">
      <c r="A32" s="30">
        <v>26</v>
      </c>
      <c r="B32" s="31" t="s">
        <v>38</v>
      </c>
      <c r="C32" s="32">
        <v>0</v>
      </c>
      <c r="D32" s="32">
        <f>(C32/T11F!C32)*100</f>
        <v>0</v>
      </c>
      <c r="E32" s="32">
        <v>0</v>
      </c>
      <c r="F32" s="32">
        <f>(E32/T11F!E32)*100</f>
        <v>0</v>
      </c>
      <c r="G32" s="32">
        <v>0</v>
      </c>
      <c r="H32" s="34">
        <f>(G32/T11F!G32)*100</f>
        <v>0</v>
      </c>
      <c r="I32" s="32">
        <v>0</v>
      </c>
      <c r="J32" s="32">
        <f>(I32/T11F!I32)*100</f>
        <v>0</v>
      </c>
    </row>
    <row r="33" spans="1:10" s="1" customFormat="1" x14ac:dyDescent="0.2">
      <c r="A33" s="30">
        <v>27</v>
      </c>
      <c r="B33" s="31" t="s">
        <v>39</v>
      </c>
      <c r="C33" s="32">
        <v>0</v>
      </c>
      <c r="D33" s="32">
        <v>0</v>
      </c>
      <c r="E33" s="32">
        <v>0.19</v>
      </c>
      <c r="F33" s="32">
        <f>(E33/T11F!E33)*100</f>
        <v>100</v>
      </c>
      <c r="G33" s="32">
        <v>0</v>
      </c>
      <c r="H33" s="34">
        <f>(G33/T11F!G33)*100</f>
        <v>0</v>
      </c>
      <c r="I33" s="32">
        <v>0</v>
      </c>
      <c r="J33" s="32">
        <f>(I33/T11F!I33)*100</f>
        <v>0</v>
      </c>
    </row>
    <row r="34" spans="1:10" s="1" customFormat="1" x14ac:dyDescent="0.2">
      <c r="A34" s="30">
        <v>28</v>
      </c>
      <c r="B34" s="31" t="s">
        <v>40</v>
      </c>
      <c r="C34" s="32">
        <v>0</v>
      </c>
      <c r="D34" s="32">
        <f>(C34/T11F!C34)*100</f>
        <v>0</v>
      </c>
      <c r="E34" s="32">
        <v>0</v>
      </c>
      <c r="F34" s="32">
        <f>(E34/T11F!E34)*100</f>
        <v>0</v>
      </c>
      <c r="G34" s="32">
        <v>0</v>
      </c>
      <c r="H34" s="34">
        <f>(G34/T11F!G34)*100</f>
        <v>0</v>
      </c>
      <c r="I34" s="32">
        <v>0</v>
      </c>
      <c r="J34" s="32">
        <f>(I34/T11F!I34)*100</f>
        <v>0</v>
      </c>
    </row>
    <row r="35" spans="1:10" s="1" customFormat="1" x14ac:dyDescent="0.2">
      <c r="A35" s="30">
        <v>29</v>
      </c>
      <c r="B35" s="31" t="s">
        <v>41</v>
      </c>
      <c r="C35" s="32">
        <v>0</v>
      </c>
      <c r="D35" s="32">
        <f>(C35/T11F!C35)*100</f>
        <v>0</v>
      </c>
      <c r="E35" s="32">
        <v>0</v>
      </c>
      <c r="F35" s="32">
        <f>(E35/T11F!E35)*100</f>
        <v>0</v>
      </c>
      <c r="G35" s="32">
        <v>0</v>
      </c>
      <c r="H35" s="34">
        <f>(G35/T11F!G35)*100</f>
        <v>0</v>
      </c>
      <c r="I35" s="32">
        <v>0</v>
      </c>
      <c r="J35" s="32">
        <f>(I35/T11F!I35)*100</f>
        <v>0</v>
      </c>
    </row>
    <row r="36" spans="1:10" s="1" customFormat="1" x14ac:dyDescent="0.2">
      <c r="A36" s="30">
        <v>30</v>
      </c>
      <c r="B36" s="31" t="s">
        <v>42</v>
      </c>
      <c r="C36" s="32">
        <v>0</v>
      </c>
      <c r="D36" s="32">
        <f>(C36/T11F!C36)*100</f>
        <v>0</v>
      </c>
      <c r="E36" s="32">
        <v>0.28000000000000003</v>
      </c>
      <c r="F36" s="32">
        <f>(E36/T11F!E36)*100</f>
        <v>41.176470588235297</v>
      </c>
      <c r="G36" s="32">
        <v>0.09</v>
      </c>
      <c r="H36" s="34">
        <f>(G36/T11F!G36)*100</f>
        <v>100</v>
      </c>
      <c r="I36" s="32">
        <v>0.08</v>
      </c>
      <c r="J36" s="32">
        <f>(I36/T11F!I36)*100</f>
        <v>100</v>
      </c>
    </row>
    <row r="37" spans="1:10" s="1" customFormat="1" x14ac:dyDescent="0.2">
      <c r="A37" s="30">
        <v>31</v>
      </c>
      <c r="B37" s="31" t="s">
        <v>43</v>
      </c>
      <c r="C37" s="32">
        <v>0.53</v>
      </c>
      <c r="D37" s="32">
        <f>(C37/T11F!C37)*100</f>
        <v>1.7019910083493899</v>
      </c>
      <c r="E37" s="32">
        <v>0.98</v>
      </c>
      <c r="F37" s="32">
        <f>(E37/T11F!E37)*100</f>
        <v>5.3289831430125068</v>
      </c>
      <c r="G37" s="32">
        <v>1.23</v>
      </c>
      <c r="H37" s="34">
        <f>(G37/T11F!G37)*100</f>
        <v>7.0325900514579764</v>
      </c>
      <c r="I37" s="32">
        <v>1.8</v>
      </c>
      <c r="J37" s="32">
        <f>(I37/T11F!I37)*100</f>
        <v>7.8947368421052628</v>
      </c>
    </row>
    <row r="38" spans="1:10" s="4" customFormat="1" x14ac:dyDescent="0.2">
      <c r="A38" s="35" t="s">
        <v>44</v>
      </c>
      <c r="B38" s="36"/>
      <c r="C38" s="33">
        <f>SUM(C19:C37)</f>
        <v>47.91</v>
      </c>
      <c r="D38" s="33">
        <f>(C38/T11F!C38)*100</f>
        <v>7.8763069638982071</v>
      </c>
      <c r="E38" s="33">
        <f>SUM(E19:E37)</f>
        <v>38.059999999999988</v>
      </c>
      <c r="F38" s="33">
        <f>(E38/T11F!E38)*100</f>
        <v>5.8932829580997774</v>
      </c>
      <c r="G38" s="33">
        <f>SUM(G19:G37)</f>
        <v>37.9</v>
      </c>
      <c r="H38" s="33">
        <f>(G38/T11F!G38)*100</f>
        <v>4.9218861602794695</v>
      </c>
      <c r="I38" s="33">
        <f>SUM(I19:I37)</f>
        <v>368.44000000000005</v>
      </c>
      <c r="J38" s="33">
        <f>(I38/T11F!I38)*100</f>
        <v>16.532129604286041</v>
      </c>
    </row>
    <row r="39" spans="1:10" s="1" customFormat="1" x14ac:dyDescent="0.2">
      <c r="A39" s="30">
        <v>32</v>
      </c>
      <c r="B39" s="31" t="s">
        <v>45</v>
      </c>
      <c r="C39" s="32">
        <v>33.25</v>
      </c>
      <c r="D39" s="32">
        <f>(C39/T11F!C39)*100</f>
        <v>14.404540137763721</v>
      </c>
      <c r="E39" s="32">
        <v>32.5</v>
      </c>
      <c r="F39" s="32">
        <f>(E39/T11F!E39)*100</f>
        <v>13.507335522214369</v>
      </c>
      <c r="G39" s="32">
        <v>32.380000000000003</v>
      </c>
      <c r="H39" s="34">
        <f>(G39/T11F!G39)*100</f>
        <v>11.723388848660392</v>
      </c>
      <c r="I39" s="32">
        <v>34.82</v>
      </c>
      <c r="J39" s="32">
        <f>(I39/T11F!I39)*100</f>
        <v>18.681259724234135</v>
      </c>
    </row>
    <row r="40" spans="1:10" s="4" customFormat="1" x14ac:dyDescent="0.2">
      <c r="A40" s="35" t="s">
        <v>46</v>
      </c>
      <c r="B40" s="36"/>
      <c r="C40" s="33">
        <f>SUM(C39:C39)</f>
        <v>33.25</v>
      </c>
      <c r="D40" s="33">
        <f>(C40/T11F!C40)*100</f>
        <v>14.404540137763721</v>
      </c>
      <c r="E40" s="33">
        <f>SUM(E39:E39)</f>
        <v>32.5</v>
      </c>
      <c r="F40" s="33">
        <f>(E40/T11F!E40)*100</f>
        <v>13.507335522214369</v>
      </c>
      <c r="G40" s="33">
        <f>SUM(G39:G39)</f>
        <v>32.380000000000003</v>
      </c>
      <c r="H40" s="33">
        <f>(G40/T11F!G40)*100</f>
        <v>11.723388848660392</v>
      </c>
      <c r="I40" s="33">
        <f>SUM(I39:I39)</f>
        <v>34.82</v>
      </c>
      <c r="J40" s="33">
        <f>(I40/T11F!I40)*100</f>
        <v>18.681259724234135</v>
      </c>
    </row>
    <row r="41" spans="1:10" s="1" customFormat="1" x14ac:dyDescent="0.2">
      <c r="A41" s="30">
        <v>33</v>
      </c>
      <c r="B41" s="31" t="s">
        <v>47</v>
      </c>
      <c r="C41" s="32">
        <v>12.53</v>
      </c>
      <c r="D41" s="32">
        <f>(C41/T11F!C41)*100</f>
        <v>11.692795819335574</v>
      </c>
      <c r="E41" s="32">
        <v>10.1</v>
      </c>
      <c r="F41" s="32">
        <f>(E41/T11F!E41)*100</f>
        <v>8.3991683991683974</v>
      </c>
      <c r="G41" s="32">
        <v>16.43</v>
      </c>
      <c r="H41" s="34">
        <f>(G41/T11F!G41)*100</f>
        <v>10.161420001236934</v>
      </c>
      <c r="I41" s="32">
        <v>11.82</v>
      </c>
      <c r="J41" s="32">
        <f>(I41/T11F!I41)*100</f>
        <v>7.726500196104066</v>
      </c>
    </row>
    <row r="42" spans="1:10" s="4" customFormat="1" x14ac:dyDescent="0.2">
      <c r="A42" s="35" t="s">
        <v>48</v>
      </c>
      <c r="B42" s="36"/>
      <c r="C42" s="33">
        <f>SUM(C41:C41)</f>
        <v>12.53</v>
      </c>
      <c r="D42" s="33">
        <f>(C42/T11F!C42)*100</f>
        <v>11.692795819335574</v>
      </c>
      <c r="E42" s="33">
        <f>SUM(E41:E41)</f>
        <v>10.1</v>
      </c>
      <c r="F42" s="33">
        <f>(E42/T11F!E42)*100</f>
        <v>8.3991683991683974</v>
      </c>
      <c r="G42" s="33">
        <f>SUM(G41:G41)</f>
        <v>16.43</v>
      </c>
      <c r="H42" s="33">
        <f>(G42/T11F!G42)*100</f>
        <v>10.161420001236934</v>
      </c>
      <c r="I42" s="33">
        <f>SUM(I41:I41)</f>
        <v>11.82</v>
      </c>
      <c r="J42" s="33">
        <f>(I42/T11F!I42)*100</f>
        <v>7.726500196104066</v>
      </c>
    </row>
    <row r="43" spans="1:10" s="1" customFormat="1" x14ac:dyDescent="0.2">
      <c r="A43" s="30">
        <v>34</v>
      </c>
      <c r="B43" s="31" t="s">
        <v>49</v>
      </c>
      <c r="C43" s="32">
        <v>0.24</v>
      </c>
      <c r="D43" s="32">
        <f>(C43/T11F!C43)*100</f>
        <v>1.6736401673640167</v>
      </c>
      <c r="E43" s="32">
        <v>0.28999999999999998</v>
      </c>
      <c r="F43" s="32">
        <f>(E43/T11F!E43)*100</f>
        <v>1.2625163256421419</v>
      </c>
      <c r="G43" s="32">
        <v>0.6</v>
      </c>
      <c r="H43" s="34">
        <f>(G43/T11F!G43)*100</f>
        <v>1.9169329073482428</v>
      </c>
      <c r="I43" s="32">
        <v>1.1000000000000001</v>
      </c>
      <c r="J43" s="32">
        <f>(I43/T11F!I43)*100</f>
        <v>2.6647286821705429</v>
      </c>
    </row>
    <row r="44" spans="1:10" s="1" customFormat="1" x14ac:dyDescent="0.2">
      <c r="A44" s="30">
        <v>35</v>
      </c>
      <c r="B44" s="31" t="s">
        <v>50</v>
      </c>
      <c r="C44" s="32">
        <v>0.35</v>
      </c>
      <c r="D44" s="32">
        <f>(C44/T11F!C44)*100</f>
        <v>4.3914680050188206</v>
      </c>
      <c r="E44" s="32">
        <v>0.19</v>
      </c>
      <c r="F44" s="32">
        <f>(E44/T11F!E44)*100</f>
        <v>1.9076305220883532</v>
      </c>
      <c r="G44" s="32">
        <v>0</v>
      </c>
      <c r="H44" s="34">
        <f>(G44/T11F!G44)*100</f>
        <v>0</v>
      </c>
      <c r="I44" s="32">
        <v>0</v>
      </c>
      <c r="J44" s="32">
        <f>(I44/T11F!I44)*100</f>
        <v>0</v>
      </c>
    </row>
    <row r="45" spans="1:10" s="1" customFormat="1" x14ac:dyDescent="0.2">
      <c r="A45" s="30">
        <v>36</v>
      </c>
      <c r="B45" s="31" t="s">
        <v>51</v>
      </c>
      <c r="C45" s="32">
        <v>0.04</v>
      </c>
      <c r="D45" s="32">
        <f>(C45/T11F!C45)*100</f>
        <v>5.9347181008902072E-2</v>
      </c>
      <c r="E45" s="32">
        <v>0.01</v>
      </c>
      <c r="F45" s="32">
        <f>(E45/T11F!E45)*100</f>
        <v>2.0449897750511249E-2</v>
      </c>
      <c r="G45" s="32">
        <v>0</v>
      </c>
      <c r="H45" s="34">
        <f>(G45/T11F!G45)*100</f>
        <v>0</v>
      </c>
      <c r="I45" s="32">
        <v>0.23</v>
      </c>
      <c r="J45" s="32">
        <f>(I45/T11F!I45)*100</f>
        <v>0.63238933186692337</v>
      </c>
    </row>
    <row r="46" spans="1:10" s="1" customFormat="1" x14ac:dyDescent="0.2">
      <c r="A46" s="30">
        <v>37</v>
      </c>
      <c r="B46" s="31" t="s">
        <v>52</v>
      </c>
      <c r="C46" s="32">
        <v>0.03</v>
      </c>
      <c r="D46" s="32">
        <f>(C46/T11F!C46)*100</f>
        <v>0.19329896907216496</v>
      </c>
      <c r="E46" s="32">
        <v>0.56000000000000005</v>
      </c>
      <c r="F46" s="32">
        <f>(E46/T11F!E46)*100</f>
        <v>3.7308461025982682</v>
      </c>
      <c r="G46" s="32">
        <v>1.27</v>
      </c>
      <c r="H46" s="34">
        <f>(G46/T11F!G46)*100</f>
        <v>9.2430858806404661</v>
      </c>
      <c r="I46" s="32">
        <v>0.81</v>
      </c>
      <c r="J46" s="32">
        <f>(I46/T11F!I46)*100</f>
        <v>4.8561151079136691</v>
      </c>
    </row>
    <row r="47" spans="1:10" s="1" customFormat="1" x14ac:dyDescent="0.2">
      <c r="A47" s="30">
        <v>38</v>
      </c>
      <c r="B47" s="31" t="s">
        <v>53</v>
      </c>
      <c r="C47" s="32">
        <v>0</v>
      </c>
      <c r="D47" s="32">
        <f>(C47/T11F!C47)*100</f>
        <v>0</v>
      </c>
      <c r="E47" s="32">
        <v>0</v>
      </c>
      <c r="F47" s="32">
        <f>(E47/T11F!E47)*100</f>
        <v>0</v>
      </c>
      <c r="G47" s="32">
        <v>0</v>
      </c>
      <c r="H47" s="34">
        <f>(G47/T11F!G47)*100</f>
        <v>0</v>
      </c>
      <c r="I47" s="32">
        <v>0</v>
      </c>
      <c r="J47" s="32">
        <f>(I47/T11F!I47)*100</f>
        <v>0</v>
      </c>
    </row>
    <row r="48" spans="1:10" s="1" customFormat="1" x14ac:dyDescent="0.2">
      <c r="A48" s="30">
        <v>39</v>
      </c>
      <c r="B48" s="31" t="s">
        <v>54</v>
      </c>
      <c r="C48" s="32">
        <v>0.09</v>
      </c>
      <c r="D48" s="32">
        <f>(C48/T11F!C48)*100</f>
        <v>10.112359550561797</v>
      </c>
      <c r="E48" s="32">
        <v>0.23</v>
      </c>
      <c r="F48" s="32">
        <f>(E48/T11F!E48)*100</f>
        <v>28.39506172839506</v>
      </c>
      <c r="G48" s="32">
        <v>0.34</v>
      </c>
      <c r="H48" s="34">
        <f>(G48/T11F!G48)*100</f>
        <v>38.202247191011239</v>
      </c>
      <c r="I48" s="32">
        <v>1.44</v>
      </c>
      <c r="J48" s="32">
        <f>(I48/T11F!I48)*100</f>
        <v>51.612903225806448</v>
      </c>
    </row>
    <row r="49" spans="1:10" s="1" customFormat="1" x14ac:dyDescent="0.2">
      <c r="A49" s="30">
        <v>40</v>
      </c>
      <c r="B49" s="31" t="s">
        <v>55</v>
      </c>
      <c r="C49" s="32">
        <v>0</v>
      </c>
      <c r="D49" s="32">
        <f>(C49/T11F!C49)*100</f>
        <v>0</v>
      </c>
      <c r="E49" s="32">
        <v>0.49</v>
      </c>
      <c r="F49" s="32">
        <f>(E49/T11F!E49)*100</f>
        <v>6.9503546099290787</v>
      </c>
      <c r="G49" s="32">
        <v>0.49</v>
      </c>
      <c r="H49" s="34">
        <f>(G49/T11F!G49)*100</f>
        <v>4.9695740365111565</v>
      </c>
      <c r="I49" s="32">
        <v>0.12</v>
      </c>
      <c r="J49" s="32">
        <f>(I49/T11F!I49)*100</f>
        <v>1.6689847009735743</v>
      </c>
    </row>
    <row r="50" spans="1:10" s="4" customFormat="1" x14ac:dyDescent="0.2">
      <c r="A50" s="35" t="s">
        <v>56</v>
      </c>
      <c r="B50" s="36"/>
      <c r="C50" s="33">
        <f>SUM(C43:C49)</f>
        <v>0.75</v>
      </c>
      <c r="D50" s="33">
        <f>(C50/T11F!C50)*100</f>
        <v>0.65348087479306438</v>
      </c>
      <c r="E50" s="33">
        <f>SUM(E43:E49)</f>
        <v>1.77</v>
      </c>
      <c r="F50" s="33">
        <f>(E50/T11F!E50)*100</f>
        <v>1.6066079695016791</v>
      </c>
      <c r="G50" s="33">
        <f>SUM(G43:G49)</f>
        <v>2.7</v>
      </c>
      <c r="H50" s="33">
        <f>(G50/T11F!G50)*100</f>
        <v>1.882188915998606</v>
      </c>
      <c r="I50" s="33">
        <f>SUM(I43:I49)</f>
        <v>3.7</v>
      </c>
      <c r="J50" s="33">
        <f>(I50/T11F!I50)*100</f>
        <v>2.607286308223522</v>
      </c>
    </row>
    <row r="51" spans="1:10" s="1" customFormat="1" x14ac:dyDescent="0.2">
      <c r="A51" s="30">
        <v>41</v>
      </c>
      <c r="B51" s="31" t="s">
        <v>57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</row>
    <row r="52" spans="1:10" s="1" customFormat="1" x14ac:dyDescent="0.2">
      <c r="A52" s="30">
        <v>42</v>
      </c>
      <c r="B52" s="31" t="s">
        <v>58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</row>
    <row r="53" spans="1:10" s="1" customFormat="1" x14ac:dyDescent="0.2">
      <c r="A53" s="30">
        <v>43</v>
      </c>
      <c r="B53" s="31" t="s">
        <v>59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</row>
    <row r="54" spans="1:10" s="1" customFormat="1" x14ac:dyDescent="0.2">
      <c r="A54" s="30">
        <v>44</v>
      </c>
      <c r="B54" s="31" t="s">
        <v>60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</row>
    <row r="55" spans="1:10" s="1" customFormat="1" x14ac:dyDescent="0.2">
      <c r="A55" s="30">
        <v>45</v>
      </c>
      <c r="B55" s="31" t="s">
        <v>61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</row>
    <row r="56" spans="1:10" s="1" customFormat="1" x14ac:dyDescent="0.2">
      <c r="A56" s="30">
        <v>46</v>
      </c>
      <c r="B56" s="31" t="s">
        <v>62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</row>
    <row r="57" spans="1:10" s="4" customFormat="1" x14ac:dyDescent="0.2">
      <c r="A57" s="35" t="s">
        <v>63</v>
      </c>
      <c r="B57" s="36"/>
      <c r="C57" s="33">
        <f>SUM(C51:C56)</f>
        <v>0</v>
      </c>
      <c r="D57" s="33">
        <f t="shared" ref="D57:J57" si="0">SUM(D51:D56)</f>
        <v>0</v>
      </c>
      <c r="E57" s="33">
        <f t="shared" si="0"/>
        <v>0</v>
      </c>
      <c r="F57" s="33">
        <f t="shared" si="0"/>
        <v>0</v>
      </c>
      <c r="G57" s="33">
        <f t="shared" si="0"/>
        <v>0</v>
      </c>
      <c r="H57" s="33">
        <f t="shared" si="0"/>
        <v>0</v>
      </c>
      <c r="I57" s="33">
        <f t="shared" si="0"/>
        <v>0</v>
      </c>
      <c r="J57" s="33">
        <f t="shared" si="0"/>
        <v>0</v>
      </c>
    </row>
    <row r="58" spans="1:10" s="4" customFormat="1" x14ac:dyDescent="0.2">
      <c r="A58" s="35" t="s">
        <v>64</v>
      </c>
      <c r="B58" s="36"/>
      <c r="C58" s="33">
        <f>SUM(C18+C38+C40+C42+C50+C57)</f>
        <v>195.97</v>
      </c>
      <c r="D58" s="33">
        <f>(C58/T11F!C58)*100</f>
        <v>4.9190368256311023</v>
      </c>
      <c r="E58" s="33">
        <f>SUM(E18+E38+E40+E42+E50+E57)</f>
        <v>186.71999999999997</v>
      </c>
      <c r="F58" s="33">
        <f>(E58/T11F!E58)*100</f>
        <v>4.7377876115176543</v>
      </c>
      <c r="G58" s="33">
        <f>SUM(G18+G38+G40+G42+G50+G57)</f>
        <v>203.51999999999998</v>
      </c>
      <c r="H58" s="33">
        <f>(G58/T11F!G58)*100</f>
        <v>5.1397833169179474</v>
      </c>
      <c r="I58" s="33">
        <f>SUM(I18+I38+I40+I42+I50+I57)</f>
        <v>556.37000000000023</v>
      </c>
      <c r="J58" s="33">
        <f>(I58/T11F!I58)*100</f>
        <v>10.317841518755417</v>
      </c>
    </row>
  </sheetData>
  <sheetProtection selectLockedCells="1" selectUnlockedCells="1"/>
  <mergeCells count="18"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BreakPreview" zoomScaleNormal="100" zoomScaleSheetLayoutView="100" workbookViewId="0">
      <selection activeCell="A2" sqref="A2:J2"/>
    </sheetView>
  </sheetViews>
  <sheetFormatPr defaultColWidth="9.140625" defaultRowHeight="12.75" x14ac:dyDescent="0.2"/>
  <cols>
    <col min="1" max="1" width="5.7109375" style="4" customWidth="1"/>
    <col min="2" max="2" width="28.85546875" style="4" customWidth="1"/>
    <col min="3" max="7" width="11.85546875" style="13" customWidth="1"/>
    <col min="8" max="9" width="11.85546875" style="14" customWidth="1"/>
    <col min="10" max="10" width="11.85546875" style="13" customWidth="1"/>
    <col min="11" max="11" width="5.28515625" style="13" customWidth="1"/>
    <col min="12" max="12" width="8.28515625" style="13" customWidth="1"/>
    <col min="13" max="208" width="9.140625" style="4" customWidth="1"/>
    <col min="209" max="16384" width="9.140625" style="4"/>
  </cols>
  <sheetData>
    <row r="1" spans="1:12" ht="21.75" customHeight="1" x14ac:dyDescent="0.2">
      <c r="A1" s="56" t="s">
        <v>73</v>
      </c>
      <c r="C1" s="38" t="s">
        <v>68</v>
      </c>
      <c r="D1" s="39"/>
      <c r="E1" s="39"/>
      <c r="F1" s="39"/>
      <c r="G1" s="39"/>
      <c r="H1" s="39"/>
      <c r="I1" s="39"/>
      <c r="J1" s="39"/>
      <c r="K1" s="4"/>
      <c r="L1" s="4"/>
    </row>
    <row r="2" spans="1:12" ht="17.100000000000001" customHeight="1" x14ac:dyDescent="0.25">
      <c r="A2" s="53" t="str">
        <f>T11C!A2</f>
        <v xml:space="preserve"> DATA FOR THE YEAR ENDED  MARCH 2026</v>
      </c>
      <c r="B2" s="53"/>
      <c r="C2" s="53"/>
      <c r="D2" s="53"/>
      <c r="E2" s="53"/>
      <c r="F2" s="53"/>
      <c r="G2" s="53"/>
      <c r="H2" s="53"/>
      <c r="I2" s="53"/>
      <c r="J2" s="53"/>
      <c r="K2" s="8"/>
      <c r="L2" s="4"/>
    </row>
    <row r="3" spans="1:12" s="9" customFormat="1" ht="29.25" customHeight="1" x14ac:dyDescent="0.25">
      <c r="A3" s="58" t="s">
        <v>3</v>
      </c>
      <c r="B3" s="59" t="s">
        <v>4</v>
      </c>
      <c r="C3" s="60" t="s">
        <v>74</v>
      </c>
      <c r="D3" s="60"/>
      <c r="E3" s="60"/>
      <c r="F3" s="60"/>
      <c r="G3" s="60"/>
      <c r="H3" s="60"/>
      <c r="I3" s="60" t="s">
        <v>75</v>
      </c>
      <c r="J3" s="60"/>
      <c r="K3" s="57"/>
      <c r="L3" s="7"/>
    </row>
    <row r="4" spans="1:12" s="10" customFormat="1" ht="27" customHeight="1" x14ac:dyDescent="0.25">
      <c r="A4" s="58"/>
      <c r="B4" s="59"/>
      <c r="C4" s="61" t="str">
        <f>T11A!C4</f>
        <v>As on 31.03.2023</v>
      </c>
      <c r="D4" s="61"/>
      <c r="E4" s="61" t="str">
        <f>T11A!E4</f>
        <v>As on 31.03.2024</v>
      </c>
      <c r="F4" s="61"/>
      <c r="G4" s="61" t="str">
        <f>T11A!G4</f>
        <v>As on 31.03.2025</v>
      </c>
      <c r="H4" s="61"/>
      <c r="I4" s="61" t="s">
        <v>9</v>
      </c>
      <c r="J4" s="61"/>
      <c r="K4" s="57"/>
      <c r="L4" s="9"/>
    </row>
    <row r="5" spans="1:12" s="10" customFormat="1" ht="49.5" customHeight="1" x14ac:dyDescent="0.25">
      <c r="A5" s="62"/>
      <c r="B5" s="63"/>
      <c r="C5" s="64" t="s">
        <v>10</v>
      </c>
      <c r="D5" s="64" t="s">
        <v>11</v>
      </c>
      <c r="E5" s="64" t="s">
        <v>10</v>
      </c>
      <c r="F5" s="64" t="s">
        <v>11</v>
      </c>
      <c r="G5" s="64" t="s">
        <v>10</v>
      </c>
      <c r="H5" s="64" t="s">
        <v>11</v>
      </c>
      <c r="I5" s="64" t="s">
        <v>10</v>
      </c>
      <c r="J5" s="64" t="s">
        <v>11</v>
      </c>
      <c r="K5" s="57"/>
      <c r="L5" s="9"/>
    </row>
    <row r="6" spans="1:12" s="1" customFormat="1" x14ac:dyDescent="0.2">
      <c r="A6" s="30">
        <v>1</v>
      </c>
      <c r="B6" s="31" t="s">
        <v>12</v>
      </c>
      <c r="C6" s="32">
        <v>17.91</v>
      </c>
      <c r="D6" s="32">
        <f>(C6/T11F!C6)*100</f>
        <v>4.2433719525197242</v>
      </c>
      <c r="E6" s="32">
        <v>19.899999999999999</v>
      </c>
      <c r="F6" s="32">
        <f>(E6/T11F!E6)*100</f>
        <v>4.3690173004303148</v>
      </c>
      <c r="G6" s="32">
        <v>23.77</v>
      </c>
      <c r="H6" s="34">
        <f>(G6/T11F!G6)*100</f>
        <v>5.5501074063696647</v>
      </c>
      <c r="I6" s="32">
        <v>29.41</v>
      </c>
      <c r="J6" s="32">
        <f>(I6/T11F!I6)*100</f>
        <v>6.242173405497188</v>
      </c>
    </row>
    <row r="7" spans="1:12" s="1" customFormat="1" x14ac:dyDescent="0.2">
      <c r="A7" s="30">
        <v>2</v>
      </c>
      <c r="B7" s="31" t="s">
        <v>13</v>
      </c>
      <c r="C7" s="32">
        <v>12.11</v>
      </c>
      <c r="D7" s="32">
        <f>(C7/T11F!C7)*100</f>
        <v>3.7899414765436736</v>
      </c>
      <c r="E7" s="32">
        <v>9.8000000000000007</v>
      </c>
      <c r="F7" s="32">
        <f>(E7/T11F!E7)*100</f>
        <v>3.1767642387111419</v>
      </c>
      <c r="G7" s="32">
        <v>9.76</v>
      </c>
      <c r="H7" s="34">
        <f>(G7/T11F!G7)*100</f>
        <v>3.1748097065903322</v>
      </c>
      <c r="I7" s="32">
        <v>14.71</v>
      </c>
      <c r="J7" s="32">
        <f>(I7/T11F!I7)*100</f>
        <v>4.4966832757619297</v>
      </c>
    </row>
    <row r="8" spans="1:12" s="1" customFormat="1" x14ac:dyDescent="0.2">
      <c r="A8" s="30">
        <v>3</v>
      </c>
      <c r="B8" s="31" t="s">
        <v>14</v>
      </c>
      <c r="C8" s="32">
        <v>1.05</v>
      </c>
      <c r="D8" s="32">
        <f>(C8/T11F!C8)*100</f>
        <v>2.74581589958159</v>
      </c>
      <c r="E8" s="32">
        <v>0.46</v>
      </c>
      <c r="F8" s="32">
        <f>(E8/T11F!E8)*100</f>
        <v>2</v>
      </c>
      <c r="G8" s="32">
        <v>0</v>
      </c>
      <c r="H8" s="34">
        <f>(G8/T11F!G8)*100</f>
        <v>0</v>
      </c>
      <c r="I8" s="32">
        <v>0.51</v>
      </c>
      <c r="J8" s="32">
        <f>(I8/T11F!I8)*100</f>
        <v>3.8002980625931446</v>
      </c>
    </row>
    <row r="9" spans="1:12" s="1" customFormat="1" x14ac:dyDescent="0.2">
      <c r="A9" s="30">
        <v>4</v>
      </c>
      <c r="B9" s="31" t="s">
        <v>15</v>
      </c>
      <c r="C9" s="32">
        <v>17.03</v>
      </c>
      <c r="D9" s="32">
        <f>(C9/T11F!C9)*100</f>
        <v>10.605305766596089</v>
      </c>
      <c r="E9" s="32">
        <v>19.09</v>
      </c>
      <c r="F9" s="32">
        <f>(E9/T11F!E9)*100</f>
        <v>11.329376854599406</v>
      </c>
      <c r="G9" s="32">
        <v>19.739999999999998</v>
      </c>
      <c r="H9" s="34">
        <f>(G9/T11F!G9)*100</f>
        <v>12.640881147540984</v>
      </c>
      <c r="I9" s="32">
        <v>18.829999999999998</v>
      </c>
      <c r="J9" s="32">
        <f>(I9/T11F!I9)*100</f>
        <v>11.430132329731697</v>
      </c>
    </row>
    <row r="10" spans="1:12" s="1" customFormat="1" x14ac:dyDescent="0.2">
      <c r="A10" s="30">
        <v>5</v>
      </c>
      <c r="B10" s="31" t="s">
        <v>16</v>
      </c>
      <c r="C10" s="32">
        <v>22.77</v>
      </c>
      <c r="D10" s="32">
        <f>(C10/T11F!C10)*100</f>
        <v>4.4144161609895125</v>
      </c>
      <c r="E10" s="32">
        <v>24.91</v>
      </c>
      <c r="F10" s="32">
        <f>(E10/T11F!E10)*100</f>
        <v>5.1800865080685412</v>
      </c>
      <c r="G10" s="32">
        <v>24.51</v>
      </c>
      <c r="H10" s="34">
        <f>(G10/T11F!G10)*100</f>
        <v>5.8802360731250909</v>
      </c>
      <c r="I10" s="32">
        <v>30.18</v>
      </c>
      <c r="J10" s="32">
        <f>(I10/T11F!I10)*100</f>
        <v>6.0745124086709739</v>
      </c>
    </row>
    <row r="11" spans="1:12" s="1" customFormat="1" x14ac:dyDescent="0.2">
      <c r="A11" s="30">
        <v>6</v>
      </c>
      <c r="B11" s="31" t="s">
        <v>17</v>
      </c>
      <c r="C11" s="32">
        <v>4.18</v>
      </c>
      <c r="D11" s="32">
        <f>(C11/T11F!C11)*100</f>
        <v>3.1400240384615383</v>
      </c>
      <c r="E11" s="32">
        <v>3.27</v>
      </c>
      <c r="F11" s="32">
        <f>(E11/T11F!E11)*100</f>
        <v>2.9808568824065631</v>
      </c>
      <c r="G11" s="32">
        <v>1.51</v>
      </c>
      <c r="H11" s="34">
        <f>(G11/T11F!G11)*100</f>
        <v>1.8473207731832642</v>
      </c>
      <c r="I11" s="32">
        <v>0.7</v>
      </c>
      <c r="J11" s="32">
        <f>(I11/T11F!I11)*100</f>
        <v>1.1577902745616935</v>
      </c>
    </row>
    <row r="12" spans="1:12" s="1" customFormat="1" x14ac:dyDescent="0.2">
      <c r="A12" s="30">
        <v>7</v>
      </c>
      <c r="B12" s="31" t="s">
        <v>18</v>
      </c>
      <c r="C12" s="32">
        <v>0.8</v>
      </c>
      <c r="D12" s="32">
        <f>(C12/T11F!C12)*100</f>
        <v>3.8040893961008084</v>
      </c>
      <c r="E12" s="32">
        <v>0.33</v>
      </c>
      <c r="F12" s="32">
        <f>(E12/T11F!E12)*100</f>
        <v>1.6516516516516515</v>
      </c>
      <c r="G12" s="32">
        <v>4.92</v>
      </c>
      <c r="H12" s="34">
        <f>(G12/T11F!G12)*100</f>
        <v>16.400000000000002</v>
      </c>
      <c r="I12" s="32">
        <v>1.26</v>
      </c>
      <c r="J12" s="32">
        <f>(I12/T11F!I12)*100</f>
        <v>13.249211356466878</v>
      </c>
    </row>
    <row r="13" spans="1:12" s="1" customFormat="1" x14ac:dyDescent="0.2">
      <c r="A13" s="30">
        <v>8</v>
      </c>
      <c r="B13" s="31" t="s">
        <v>19</v>
      </c>
      <c r="C13" s="32">
        <v>0.1</v>
      </c>
      <c r="D13" s="32">
        <f>(C13/T11F!C13)*100</f>
        <v>1.0416666666666667</v>
      </c>
      <c r="E13" s="32">
        <v>0.08</v>
      </c>
      <c r="F13" s="32">
        <f>(E13/T11F!E13)*100</f>
        <v>0.6890611541774333</v>
      </c>
      <c r="G13" s="32">
        <v>0.01</v>
      </c>
      <c r="H13" s="34">
        <f>(G13/T11F!G13)*100</f>
        <v>0.11547344110854503</v>
      </c>
      <c r="I13" s="32">
        <v>0.02</v>
      </c>
      <c r="J13" s="32">
        <f>(I13/T11F!I13)*100</f>
        <v>0.23866348448687347</v>
      </c>
    </row>
    <row r="14" spans="1:12" s="1" customFormat="1" x14ac:dyDescent="0.2">
      <c r="A14" s="30">
        <v>9</v>
      </c>
      <c r="B14" s="31" t="s">
        <v>20</v>
      </c>
      <c r="C14" s="32">
        <v>30.12</v>
      </c>
      <c r="D14" s="32">
        <f>(C14/T11F!C14)*100</f>
        <v>4.3313201035375322</v>
      </c>
      <c r="E14" s="32">
        <v>30.08</v>
      </c>
      <c r="F14" s="32">
        <f>(E14/T11F!E14)*100</f>
        <v>4.9312283807931276</v>
      </c>
      <c r="G14" s="32">
        <v>26.39</v>
      </c>
      <c r="H14" s="34">
        <f>(G14/T11F!G14)*100</f>
        <v>5.0514911373990277</v>
      </c>
      <c r="I14" s="32">
        <v>34.85</v>
      </c>
      <c r="J14" s="32">
        <f>(I14/T11F!I14)*100</f>
        <v>6.8389654225048089</v>
      </c>
    </row>
    <row r="15" spans="1:12" s="1" customFormat="1" x14ac:dyDescent="0.2">
      <c r="A15" s="30">
        <v>10</v>
      </c>
      <c r="B15" s="31" t="s">
        <v>21</v>
      </c>
      <c r="C15" s="32">
        <v>16.760000000000002</v>
      </c>
      <c r="D15" s="32">
        <f>(C15/T11F!C15)*100</f>
        <v>10.740835683158165</v>
      </c>
      <c r="E15" s="32">
        <v>23.02</v>
      </c>
      <c r="F15" s="32">
        <f>(E15/T11F!E15)*100</f>
        <v>11.326510529423341</v>
      </c>
      <c r="G15" s="32">
        <v>30.31</v>
      </c>
      <c r="H15" s="34">
        <f>(G15/T11F!G15)*100</f>
        <v>10.669154141293252</v>
      </c>
      <c r="I15" s="32">
        <v>32.119999999999997</v>
      </c>
      <c r="J15" s="32">
        <f>(I15/T11F!I15)*100</f>
        <v>11.328607202059747</v>
      </c>
    </row>
    <row r="16" spans="1:12" s="1" customFormat="1" x14ac:dyDescent="0.2">
      <c r="A16" s="30">
        <v>11</v>
      </c>
      <c r="B16" s="31" t="s">
        <v>22</v>
      </c>
      <c r="C16" s="32">
        <v>74.290000000000006</v>
      </c>
      <c r="D16" s="32">
        <f>(C16/T11F!C16)*100</f>
        <v>40.390365900070677</v>
      </c>
      <c r="E16" s="32">
        <v>67.19</v>
      </c>
      <c r="F16" s="32">
        <f>(E16/T11F!E16)*100</f>
        <v>37.288417781230919</v>
      </c>
      <c r="G16" s="32">
        <v>67.7</v>
      </c>
      <c r="H16" s="34">
        <f>(G16/T11F!G16)*100</f>
        <v>37.479931351381282</v>
      </c>
      <c r="I16" s="32">
        <v>67.959999999999994</v>
      </c>
      <c r="J16" s="32">
        <f>(I16/T11F!I16)*100</f>
        <v>36.567124024751138</v>
      </c>
    </row>
    <row r="17" spans="1:10" s="1" customFormat="1" x14ac:dyDescent="0.2">
      <c r="A17" s="30">
        <v>12</v>
      </c>
      <c r="B17" s="31" t="s">
        <v>23</v>
      </c>
      <c r="C17" s="32">
        <v>14.97</v>
      </c>
      <c r="D17" s="32">
        <f>(C17/T11F!C17)*100</f>
        <v>5.5958433014354076</v>
      </c>
      <c r="E17" s="32">
        <v>11.87</v>
      </c>
      <c r="F17" s="32">
        <f>(E17/T11F!E17)*100</f>
        <v>4.6885491961922821</v>
      </c>
      <c r="G17" s="32">
        <v>9.24</v>
      </c>
      <c r="H17" s="34">
        <f>(G17/T11F!G17)*100</f>
        <v>5.1310528653931584</v>
      </c>
      <c r="I17" s="32">
        <v>8.3800000000000008</v>
      </c>
      <c r="J17" s="32">
        <f>(I17/T11F!I17)*100</f>
        <v>5.5196943749176661</v>
      </c>
    </row>
    <row r="18" spans="1:10" s="4" customFormat="1" x14ac:dyDescent="0.2">
      <c r="A18" s="35" t="s">
        <v>24</v>
      </c>
      <c r="B18" s="36"/>
      <c r="C18" s="33">
        <f>SUM(C6:C17)</f>
        <v>212.09</v>
      </c>
      <c r="D18" s="33">
        <f>(C18/T11F!C18)*100</f>
        <v>7.2562241906071785</v>
      </c>
      <c r="E18" s="33">
        <f>SUM(E6:E17)</f>
        <v>210</v>
      </c>
      <c r="F18" s="33">
        <f>(E18/T11F!E18)*100</f>
        <v>7.4356550280961535</v>
      </c>
      <c r="G18" s="33">
        <f>SUM(G6:G17)</f>
        <v>217.86</v>
      </c>
      <c r="H18" s="33">
        <f>(G18/T11F!G18)*100</f>
        <v>8.3524707379817738</v>
      </c>
      <c r="I18" s="33">
        <f>SUM(I6:I17)</f>
        <v>238.93</v>
      </c>
      <c r="J18" s="33">
        <f>(I18/T11F!I18)*100</f>
        <v>8.9073218013719035</v>
      </c>
    </row>
    <row r="19" spans="1:10" s="1" customFormat="1" x14ac:dyDescent="0.2">
      <c r="A19" s="30">
        <v>13</v>
      </c>
      <c r="B19" s="31" t="s">
        <v>25</v>
      </c>
      <c r="C19" s="32">
        <v>10.4</v>
      </c>
      <c r="D19" s="32">
        <f>(C19/T11F!C19)*100</f>
        <v>18.456078083407277</v>
      </c>
      <c r="E19" s="32">
        <v>2.9</v>
      </c>
      <c r="F19" s="32">
        <f>(E19/T11F!E19)*100</f>
        <v>6.7160722556739234</v>
      </c>
      <c r="G19" s="32">
        <v>8.9</v>
      </c>
      <c r="H19" s="34">
        <f>(G19/T11F!G19)*100</f>
        <v>11.033969749566081</v>
      </c>
      <c r="I19" s="32">
        <v>8.9499999999999993</v>
      </c>
      <c r="J19" s="32">
        <f>(I19/T11F!I19)*100</f>
        <v>6.6252128210822407</v>
      </c>
    </row>
    <row r="20" spans="1:10" s="1" customFormat="1" x14ac:dyDescent="0.2">
      <c r="A20" s="30">
        <v>14</v>
      </c>
      <c r="B20" s="31" t="s">
        <v>26</v>
      </c>
      <c r="C20" s="32">
        <v>22.99</v>
      </c>
      <c r="D20" s="32">
        <f>(C20/T11F!C20)*100</f>
        <v>87.38122386925123</v>
      </c>
      <c r="E20" s="32">
        <v>29.92</v>
      </c>
      <c r="F20" s="32">
        <f>(E20/T11F!E20)*100</f>
        <v>57.939581719597214</v>
      </c>
      <c r="G20" s="32">
        <v>28.47</v>
      </c>
      <c r="H20" s="34">
        <f>(G20/T11F!G20)*100</f>
        <v>52.849452385372196</v>
      </c>
      <c r="I20" s="32">
        <v>389.47</v>
      </c>
      <c r="J20" s="32">
        <f>(I20/T11F!I20)*100</f>
        <v>31.136925081745726</v>
      </c>
    </row>
    <row r="21" spans="1:10" s="1" customFormat="1" x14ac:dyDescent="0.2">
      <c r="A21" s="30">
        <v>15</v>
      </c>
      <c r="B21" s="31" t="s">
        <v>27</v>
      </c>
      <c r="C21" s="32">
        <v>0</v>
      </c>
      <c r="D21" s="32">
        <f>(C21/T11F!C21)*100</f>
        <v>0</v>
      </c>
      <c r="E21" s="32">
        <v>0</v>
      </c>
      <c r="F21" s="32">
        <f>(E21/T11F!E21)*100</f>
        <v>0</v>
      </c>
      <c r="G21" s="32">
        <v>0</v>
      </c>
      <c r="H21" s="34">
        <f>(G21/T11F!G21)*100</f>
        <v>0</v>
      </c>
      <c r="I21" s="32">
        <v>0</v>
      </c>
      <c r="J21" s="32">
        <f>(I21/T11F!I21)*100</f>
        <v>0</v>
      </c>
    </row>
    <row r="22" spans="1:10" s="1" customFormat="1" x14ac:dyDescent="0.2">
      <c r="A22" s="30">
        <v>16</v>
      </c>
      <c r="B22" s="31" t="s">
        <v>28</v>
      </c>
      <c r="C22" s="32">
        <v>0.06</v>
      </c>
      <c r="D22" s="32">
        <f>(C22/T11F!C22)*100</f>
        <v>0.16958733747880156</v>
      </c>
      <c r="E22" s="32">
        <v>0.45</v>
      </c>
      <c r="F22" s="32">
        <f>(E22/T11F!E22)*100</f>
        <v>1.179245283018868</v>
      </c>
      <c r="G22" s="32">
        <v>0.56999999999999995</v>
      </c>
      <c r="H22" s="34">
        <f>(G22/T11F!G22)*100</f>
        <v>1.6161043379642754</v>
      </c>
      <c r="I22" s="32">
        <v>1</v>
      </c>
      <c r="J22" s="32">
        <f>(I22/T11F!I22)*100</f>
        <v>3.5087719298245612</v>
      </c>
    </row>
    <row r="23" spans="1:10" s="1" customFormat="1" x14ac:dyDescent="0.2">
      <c r="A23" s="30">
        <v>17</v>
      </c>
      <c r="B23" s="31" t="s">
        <v>29</v>
      </c>
      <c r="C23" s="32">
        <v>0.13</v>
      </c>
      <c r="D23" s="32">
        <f>(C23/T11F!C23)*100</f>
        <v>13.684210526315791</v>
      </c>
      <c r="E23" s="32">
        <v>0.35</v>
      </c>
      <c r="F23" s="32">
        <f>(E23/T11F!E23)*100</f>
        <v>32.110091743119263</v>
      </c>
      <c r="G23" s="32">
        <v>0.99</v>
      </c>
      <c r="H23" s="34">
        <f>(G23/T11F!G23)*100</f>
        <v>14.0625</v>
      </c>
      <c r="I23" s="32">
        <v>0.69</v>
      </c>
      <c r="J23" s="32">
        <f>(I23/T11F!I23)*100</f>
        <v>10.029069767441861</v>
      </c>
    </row>
    <row r="24" spans="1:10" s="1" customFormat="1" x14ac:dyDescent="0.2">
      <c r="A24" s="30">
        <v>18</v>
      </c>
      <c r="B24" s="31" t="s">
        <v>30</v>
      </c>
      <c r="C24" s="32">
        <v>30.09</v>
      </c>
      <c r="D24" s="32">
        <f>(C24/T11F!C24)*100</f>
        <v>21.942682126449355</v>
      </c>
      <c r="E24" s="32">
        <v>34.380000000000003</v>
      </c>
      <c r="F24" s="32">
        <f>(E24/T11F!E24)*100</f>
        <v>23.946506930417222</v>
      </c>
      <c r="G24" s="32">
        <v>30.06</v>
      </c>
      <c r="H24" s="34">
        <f>(G24/T11F!G24)*100</f>
        <v>11.247053541362668</v>
      </c>
      <c r="I24" s="32">
        <v>19.559999999999999</v>
      </c>
      <c r="J24" s="32">
        <f>(I24/T11F!I24)*100</f>
        <v>5.1292809566266326</v>
      </c>
    </row>
    <row r="25" spans="1:10" s="1" customFormat="1" x14ac:dyDescent="0.2">
      <c r="A25" s="30">
        <v>19</v>
      </c>
      <c r="B25" s="31" t="s">
        <v>31</v>
      </c>
      <c r="C25" s="32">
        <v>10.6</v>
      </c>
      <c r="D25" s="32">
        <f>(C25/T11F!C25)*100</f>
        <v>20.899053627760253</v>
      </c>
      <c r="E25" s="32">
        <v>8.2799999999999994</v>
      </c>
      <c r="F25" s="32">
        <f>(E25/T11F!E25)*100</f>
        <v>14.098416482206707</v>
      </c>
      <c r="G25" s="32">
        <v>5.53</v>
      </c>
      <c r="H25" s="34">
        <f>(G25/T11F!G25)*100</f>
        <v>8.1647718883803329</v>
      </c>
      <c r="I25" s="32">
        <v>6.15</v>
      </c>
      <c r="J25" s="32">
        <f>(I25/T11F!I25)*100</f>
        <v>5.6041552761071634</v>
      </c>
    </row>
    <row r="26" spans="1:10" s="1" customFormat="1" x14ac:dyDescent="0.2">
      <c r="A26" s="30">
        <v>20</v>
      </c>
      <c r="B26" s="31" t="s">
        <v>32</v>
      </c>
      <c r="C26" s="32">
        <v>5.43</v>
      </c>
      <c r="D26" s="32">
        <f>(C26/T11F!C26)*100</f>
        <v>5.4507127082915074</v>
      </c>
      <c r="E26" s="32">
        <v>4.8</v>
      </c>
      <c r="F26" s="32">
        <f>(E26/T11F!E26)*100</f>
        <v>5.5924501922404755</v>
      </c>
      <c r="G26" s="32">
        <v>5.6</v>
      </c>
      <c r="H26" s="34">
        <f>(G26/T11F!G26)*100</f>
        <v>8.3320934384764183</v>
      </c>
      <c r="I26" s="32">
        <v>7.22</v>
      </c>
      <c r="J26" s="32">
        <f>(I26/T11F!I26)*100</f>
        <v>10.330519387609099</v>
      </c>
    </row>
    <row r="27" spans="1:10" s="1" customFormat="1" x14ac:dyDescent="0.2">
      <c r="A27" s="30">
        <v>21</v>
      </c>
      <c r="B27" s="31" t="s">
        <v>33</v>
      </c>
      <c r="C27" s="32">
        <v>1.9</v>
      </c>
      <c r="D27" s="32">
        <f>(C27/T11F!C27)*100</f>
        <v>12.726054922973878</v>
      </c>
      <c r="E27" s="32">
        <v>1.45</v>
      </c>
      <c r="F27" s="32">
        <f>(E27/T11F!E27)*100</f>
        <v>12.608695652173912</v>
      </c>
      <c r="G27" s="32">
        <v>2</v>
      </c>
      <c r="H27" s="34">
        <f>(G27/T11F!G27)*100</f>
        <v>10.240655401945723</v>
      </c>
      <c r="I27" s="32">
        <v>2.27</v>
      </c>
      <c r="J27" s="32">
        <f>(I27/T11F!I27)*100</f>
        <v>10.379515317786922</v>
      </c>
    </row>
    <row r="28" spans="1:10" s="1" customFormat="1" x14ac:dyDescent="0.2">
      <c r="A28" s="30">
        <v>22</v>
      </c>
      <c r="B28" s="31" t="s">
        <v>34</v>
      </c>
      <c r="C28" s="32">
        <v>0.02</v>
      </c>
      <c r="D28" s="32">
        <f>(C28/T11F!C28)*100</f>
        <v>4.3763676148796497E-2</v>
      </c>
      <c r="E28" s="32">
        <v>0</v>
      </c>
      <c r="F28" s="32">
        <f>(E28/T11F!E28)*100</f>
        <v>0</v>
      </c>
      <c r="G28" s="32">
        <v>0.4</v>
      </c>
      <c r="H28" s="34">
        <f>(G28/T11F!G28)*100</f>
        <v>0.78973346495557761</v>
      </c>
      <c r="I28" s="32">
        <v>0.05</v>
      </c>
      <c r="J28" s="32">
        <f>(I28/T11F!I28)*100</f>
        <v>4.6292009999074159E-2</v>
      </c>
    </row>
    <row r="29" spans="1:10" s="1" customFormat="1" x14ac:dyDescent="0.2">
      <c r="A29" s="30">
        <v>23</v>
      </c>
      <c r="B29" s="31" t="s">
        <v>35</v>
      </c>
      <c r="C29" s="32">
        <v>2.95</v>
      </c>
      <c r="D29" s="32">
        <f>(C29/T11F!C29)*100</f>
        <v>44.832826747720368</v>
      </c>
      <c r="E29" s="32">
        <v>1.1499999999999999</v>
      </c>
      <c r="F29" s="32">
        <f>(E29/T11F!E29)*100</f>
        <v>100</v>
      </c>
      <c r="G29" s="32">
        <v>1.0900000000000001</v>
      </c>
      <c r="H29" s="34">
        <f>(G29/T11F!G29)*100</f>
        <v>99.090909090909079</v>
      </c>
      <c r="I29" s="32">
        <v>0.39</v>
      </c>
      <c r="J29" s="32">
        <f>(I29/T11F!I29)*100</f>
        <v>70.909090909090907</v>
      </c>
    </row>
    <row r="30" spans="1:10" s="1" customFormat="1" x14ac:dyDescent="0.2">
      <c r="A30" s="30">
        <v>24</v>
      </c>
      <c r="B30" s="31" t="s">
        <v>36</v>
      </c>
      <c r="C30" s="32">
        <v>0.42</v>
      </c>
      <c r="D30" s="32">
        <f>(C30/T11F!C30)*100</f>
        <v>0.88476932799662955</v>
      </c>
      <c r="E30" s="32">
        <v>0.48</v>
      </c>
      <c r="F30" s="32">
        <f>(E30/T11F!E30)*100</f>
        <v>1.9647973802701595</v>
      </c>
      <c r="G30" s="32">
        <v>0.26</v>
      </c>
      <c r="H30" s="34">
        <f>(G30/T11F!G30)*100</f>
        <v>1.8518518518518521</v>
      </c>
      <c r="I30" s="32">
        <v>0.25</v>
      </c>
      <c r="J30" s="32">
        <f>(I30/T11F!I30)*100</f>
        <v>19.841269841269842</v>
      </c>
    </row>
    <row r="31" spans="1:10" s="1" customFormat="1" x14ac:dyDescent="0.2">
      <c r="A31" s="30">
        <v>25</v>
      </c>
      <c r="B31" s="31" t="s">
        <v>37</v>
      </c>
      <c r="C31" s="32">
        <v>0.28000000000000003</v>
      </c>
      <c r="D31" s="32">
        <f>(C31/T11F!C31)*100</f>
        <v>70</v>
      </c>
      <c r="E31" s="32">
        <v>0.3</v>
      </c>
      <c r="F31" s="32">
        <f>(E31/T11F!E31)*100</f>
        <v>100</v>
      </c>
      <c r="G31" s="32">
        <v>0</v>
      </c>
      <c r="H31" s="32">
        <v>0</v>
      </c>
      <c r="I31" s="32">
        <v>0.04</v>
      </c>
      <c r="J31" s="32">
        <f>(I31/T11F!I31)*100</f>
        <v>6.0606060606060606</v>
      </c>
    </row>
    <row r="32" spans="1:10" s="1" customFormat="1" x14ac:dyDescent="0.2">
      <c r="A32" s="30">
        <v>26</v>
      </c>
      <c r="B32" s="31" t="s">
        <v>38</v>
      </c>
      <c r="C32" s="32">
        <v>0</v>
      </c>
      <c r="D32" s="32">
        <f>(C32/T11F!C32)*100</f>
        <v>0</v>
      </c>
      <c r="E32" s="32">
        <v>0</v>
      </c>
      <c r="F32" s="32">
        <f>(E32/T11F!E32)*100</f>
        <v>0</v>
      </c>
      <c r="G32" s="32">
        <v>7.13</v>
      </c>
      <c r="H32" s="34">
        <f>(G32/T11F!G32)*100</f>
        <v>11.555915721231766</v>
      </c>
      <c r="I32" s="32">
        <v>2.17</v>
      </c>
      <c r="J32" s="32">
        <f>(I32/T11F!I32)*100</f>
        <v>2.875314694580628</v>
      </c>
    </row>
    <row r="33" spans="1:10" s="1" customFormat="1" x14ac:dyDescent="0.2">
      <c r="A33" s="30">
        <v>27</v>
      </c>
      <c r="B33" s="31" t="s">
        <v>39</v>
      </c>
      <c r="C33" s="32">
        <v>0</v>
      </c>
      <c r="D33" s="32">
        <v>0</v>
      </c>
      <c r="E33" s="32">
        <v>0.19</v>
      </c>
      <c r="F33" s="32">
        <f>(E33/T11F!E33)*100</f>
        <v>100</v>
      </c>
      <c r="G33" s="32">
        <v>0</v>
      </c>
      <c r="H33" s="34">
        <f>(G33/T11F!G33)*100</f>
        <v>0</v>
      </c>
      <c r="I33" s="32">
        <v>0</v>
      </c>
      <c r="J33" s="32">
        <f>(I33/T11F!I33)*100</f>
        <v>0</v>
      </c>
    </row>
    <row r="34" spans="1:10" s="1" customFormat="1" x14ac:dyDescent="0.2">
      <c r="A34" s="30">
        <v>28</v>
      </c>
      <c r="B34" s="31" t="s">
        <v>40</v>
      </c>
      <c r="C34" s="32">
        <v>0.39</v>
      </c>
      <c r="D34" s="32">
        <f>(C34/T11F!C34)*100</f>
        <v>16.455696202531644</v>
      </c>
      <c r="E34" s="32">
        <v>0.17</v>
      </c>
      <c r="F34" s="32">
        <f>(E34/T11F!E34)*100</f>
        <v>6.5384615384615392</v>
      </c>
      <c r="G34" s="32">
        <v>1.71</v>
      </c>
      <c r="H34" s="34">
        <f>(G34/T11F!G34)*100</f>
        <v>24.710982658959537</v>
      </c>
      <c r="I34" s="32">
        <v>0.9</v>
      </c>
      <c r="J34" s="32">
        <f>(I34/T11F!I34)*100</f>
        <v>15.41095890410959</v>
      </c>
    </row>
    <row r="35" spans="1:10" s="1" customFormat="1" x14ac:dyDescent="0.2">
      <c r="A35" s="30">
        <v>29</v>
      </c>
      <c r="B35" s="31" t="s">
        <v>41</v>
      </c>
      <c r="C35" s="32">
        <v>0</v>
      </c>
      <c r="D35" s="32">
        <f>(C35/T11F!C35)*100</f>
        <v>0</v>
      </c>
      <c r="E35" s="32">
        <v>0</v>
      </c>
      <c r="F35" s="32">
        <f>(E35/T11F!E35)*100</f>
        <v>0</v>
      </c>
      <c r="G35" s="32">
        <v>0</v>
      </c>
      <c r="H35" s="34">
        <f>(G35/T11F!G35)*100</f>
        <v>0</v>
      </c>
      <c r="I35" s="32">
        <v>0</v>
      </c>
      <c r="J35" s="32">
        <f>(I35/T11F!I35)*100</f>
        <v>0</v>
      </c>
    </row>
    <row r="36" spans="1:10" s="1" customFormat="1" x14ac:dyDescent="0.2">
      <c r="A36" s="30">
        <v>30</v>
      </c>
      <c r="B36" s="31" t="s">
        <v>42</v>
      </c>
      <c r="C36" s="32">
        <v>0</v>
      </c>
      <c r="D36" s="32">
        <f>(C36/T11F!C36)*100</f>
        <v>0</v>
      </c>
      <c r="E36" s="32">
        <v>0.28000000000000003</v>
      </c>
      <c r="F36" s="32">
        <f>(E36/T11F!E36)*100</f>
        <v>41.176470588235297</v>
      </c>
      <c r="G36" s="32">
        <v>0.09</v>
      </c>
      <c r="H36" s="34">
        <f>(G36/T11F!G36)*100</f>
        <v>100</v>
      </c>
      <c r="I36" s="32">
        <v>0.08</v>
      </c>
      <c r="J36" s="32">
        <f>(I36/T11F!I36)*100</f>
        <v>100</v>
      </c>
    </row>
    <row r="37" spans="1:10" s="1" customFormat="1" x14ac:dyDescent="0.2">
      <c r="A37" s="30">
        <v>31</v>
      </c>
      <c r="B37" s="31" t="s">
        <v>43</v>
      </c>
      <c r="C37" s="32">
        <v>0.54</v>
      </c>
      <c r="D37" s="32">
        <f>(C37/T11F!C37)*100</f>
        <v>1.7341040462427748</v>
      </c>
      <c r="E37" s="32">
        <v>0.98</v>
      </c>
      <c r="F37" s="32">
        <f>(E37/T11F!E37)*100</f>
        <v>5.3289831430125068</v>
      </c>
      <c r="G37" s="32">
        <v>1.23</v>
      </c>
      <c r="H37" s="34">
        <f>(G37/T11F!G37)*100</f>
        <v>7.0325900514579764</v>
      </c>
      <c r="I37" s="32">
        <v>1.8</v>
      </c>
      <c r="J37" s="32">
        <f>(I37/T11F!I37)*100</f>
        <v>7.8947368421052628</v>
      </c>
    </row>
    <row r="38" spans="1:10" s="4" customFormat="1" x14ac:dyDescent="0.2">
      <c r="A38" s="35" t="s">
        <v>44</v>
      </c>
      <c r="B38" s="36"/>
      <c r="C38" s="33">
        <f>SUM(C19:C37)</f>
        <v>86.2</v>
      </c>
      <c r="D38" s="33">
        <f>(C38/T11F!C38)*100</f>
        <v>14.171105411981328</v>
      </c>
      <c r="E38" s="33">
        <f>SUM(E19:E37)</f>
        <v>86.080000000000013</v>
      </c>
      <c r="F38" s="33">
        <f>(E38/T11F!E38)*100</f>
        <v>13.328791304078536</v>
      </c>
      <c r="G38" s="33">
        <f>SUM(G19:G37)</f>
        <v>94.03</v>
      </c>
      <c r="H38" s="33">
        <f>(G38/T11F!G38)*100</f>
        <v>12.211212550160385</v>
      </c>
      <c r="I38" s="33">
        <f>SUM(I19:I37)</f>
        <v>440.99</v>
      </c>
      <c r="J38" s="33">
        <f>(I38/T11F!I38)*100</f>
        <v>19.787492764613237</v>
      </c>
    </row>
    <row r="39" spans="1:10" s="1" customFormat="1" x14ac:dyDescent="0.2">
      <c r="A39" s="30">
        <v>32</v>
      </c>
      <c r="B39" s="31" t="s">
        <v>45</v>
      </c>
      <c r="C39" s="32">
        <v>62.23</v>
      </c>
      <c r="D39" s="32">
        <f>(C39/T11F!C39)*100</f>
        <v>26.959234068361994</v>
      </c>
      <c r="E39" s="32">
        <v>81.06</v>
      </c>
      <c r="F39" s="32">
        <f>(E39/T11F!E39)*100</f>
        <v>33.689372844021442</v>
      </c>
      <c r="G39" s="32">
        <v>81.53</v>
      </c>
      <c r="H39" s="34">
        <f>(G39/T11F!G39)*100</f>
        <v>29.518464880521361</v>
      </c>
      <c r="I39" s="32">
        <v>64.260000000000005</v>
      </c>
      <c r="J39" s="32">
        <f>(I39/T11F!I39)*100</f>
        <v>34.476098503138587</v>
      </c>
    </row>
    <row r="40" spans="1:10" s="4" customFormat="1" x14ac:dyDescent="0.2">
      <c r="A40" s="35" t="s">
        <v>46</v>
      </c>
      <c r="B40" s="36"/>
      <c r="C40" s="33">
        <f>SUM(C39:C39)</f>
        <v>62.23</v>
      </c>
      <c r="D40" s="33">
        <f>(C40/T11F!C40)*100</f>
        <v>26.959234068361994</v>
      </c>
      <c r="E40" s="33">
        <f>SUM(E39:E39)</f>
        <v>81.06</v>
      </c>
      <c r="F40" s="33">
        <f>(E40/T11F!E40)*100</f>
        <v>33.689372844021442</v>
      </c>
      <c r="G40" s="33">
        <f>SUM(G39:G39)</f>
        <v>81.53</v>
      </c>
      <c r="H40" s="33">
        <f>(G40/T11F!G40)*100</f>
        <v>29.518464880521361</v>
      </c>
      <c r="I40" s="33">
        <f>SUM(I39:I39)</f>
        <v>64.260000000000005</v>
      </c>
      <c r="J40" s="33">
        <f>(I40/T11F!I40)*100</f>
        <v>34.476098503138587</v>
      </c>
    </row>
    <row r="41" spans="1:10" s="1" customFormat="1" x14ac:dyDescent="0.2">
      <c r="A41" s="30">
        <v>33</v>
      </c>
      <c r="B41" s="31" t="s">
        <v>47</v>
      </c>
      <c r="C41" s="32">
        <v>19.52</v>
      </c>
      <c r="D41" s="32">
        <f>(C41/T11F!C41)*100</f>
        <v>18.215752146323254</v>
      </c>
      <c r="E41" s="32">
        <v>11.4</v>
      </c>
      <c r="F41" s="32">
        <f>(E41/T11F!E41)*100</f>
        <v>9.4802494802494799</v>
      </c>
      <c r="G41" s="32">
        <v>18.77</v>
      </c>
      <c r="H41" s="34">
        <f>(G41/T11F!G41)*100</f>
        <v>11.608633805430143</v>
      </c>
      <c r="I41" s="32">
        <v>13.63</v>
      </c>
      <c r="J41" s="32">
        <f>(I41/T11F!I41)*100</f>
        <v>8.9096613936462283</v>
      </c>
    </row>
    <row r="42" spans="1:10" s="4" customFormat="1" x14ac:dyDescent="0.2">
      <c r="A42" s="35" t="s">
        <v>48</v>
      </c>
      <c r="B42" s="36"/>
      <c r="C42" s="33">
        <f>SUM(C41:C41)</f>
        <v>19.52</v>
      </c>
      <c r="D42" s="33">
        <f>(C42/T11F!C42)*100</f>
        <v>18.215752146323254</v>
      </c>
      <c r="E42" s="33">
        <f>SUM(E41:E41)</f>
        <v>11.4</v>
      </c>
      <c r="F42" s="33">
        <f>(E42/T11F!E42)*100</f>
        <v>9.4802494802494799</v>
      </c>
      <c r="G42" s="33">
        <f>SUM(G41:G41)</f>
        <v>18.77</v>
      </c>
      <c r="H42" s="33">
        <f>(G42/T11F!G42)*100</f>
        <v>11.608633805430143</v>
      </c>
      <c r="I42" s="33">
        <f>SUM(I41:I41)</f>
        <v>13.63</v>
      </c>
      <c r="J42" s="33">
        <f>(I42/T11F!I42)*100</f>
        <v>8.9096613936462283</v>
      </c>
    </row>
    <row r="43" spans="1:10" s="1" customFormat="1" x14ac:dyDescent="0.2">
      <c r="A43" s="30">
        <v>34</v>
      </c>
      <c r="B43" s="31" t="s">
        <v>49</v>
      </c>
      <c r="C43" s="32">
        <v>0.76</v>
      </c>
      <c r="D43" s="32">
        <f>(C43/T11F!C43)*100</f>
        <v>5.2998605299860531</v>
      </c>
      <c r="E43" s="32">
        <v>0.65</v>
      </c>
      <c r="F43" s="32">
        <f>(E43/T11F!E43)*100</f>
        <v>2.82977797126687</v>
      </c>
      <c r="G43" s="32">
        <v>0.61</v>
      </c>
      <c r="H43" s="34">
        <f>(G43/T11F!G43)*100</f>
        <v>1.94888178913738</v>
      </c>
      <c r="I43" s="32">
        <v>1.17</v>
      </c>
      <c r="J43" s="32">
        <f>(I43/T11F!I43)*100</f>
        <v>2.8343023255813953</v>
      </c>
    </row>
    <row r="44" spans="1:10" s="1" customFormat="1" x14ac:dyDescent="0.2">
      <c r="A44" s="30">
        <v>35</v>
      </c>
      <c r="B44" s="31" t="s">
        <v>50</v>
      </c>
      <c r="C44" s="32">
        <v>0.35</v>
      </c>
      <c r="D44" s="32">
        <f>(C44/T11F!C44)*100</f>
        <v>4.3914680050188206</v>
      </c>
      <c r="E44" s="32">
        <v>0.19</v>
      </c>
      <c r="F44" s="32">
        <f>(E44/T11F!E44)*100</f>
        <v>1.9076305220883532</v>
      </c>
      <c r="G44" s="32">
        <v>0.06</v>
      </c>
      <c r="H44" s="34">
        <f>(G44/T11F!G44)*100</f>
        <v>0.40760869565217389</v>
      </c>
      <c r="I44" s="32">
        <v>0</v>
      </c>
      <c r="J44" s="32">
        <f>(I44/T11F!I44)*100</f>
        <v>0</v>
      </c>
    </row>
    <row r="45" spans="1:10" s="1" customFormat="1" x14ac:dyDescent="0.2">
      <c r="A45" s="30">
        <v>36</v>
      </c>
      <c r="B45" s="31" t="s">
        <v>51</v>
      </c>
      <c r="C45" s="32">
        <v>12.38</v>
      </c>
      <c r="D45" s="32">
        <f>(C45/T11F!C45)*100</f>
        <v>18.367952522255194</v>
      </c>
      <c r="E45" s="32">
        <v>2.56</v>
      </c>
      <c r="F45" s="32">
        <f>(E45/T11F!E45)*100</f>
        <v>5.2351738241308796</v>
      </c>
      <c r="G45" s="32">
        <v>2.99</v>
      </c>
      <c r="H45" s="34">
        <f>(G45/T11F!G45)*100</f>
        <v>5.3364269141531331</v>
      </c>
      <c r="I45" s="32">
        <v>1.46</v>
      </c>
      <c r="J45" s="32">
        <f>(I45/T11F!I45)*100</f>
        <v>4.0142974979378607</v>
      </c>
    </row>
    <row r="46" spans="1:10" s="1" customFormat="1" x14ac:dyDescent="0.2">
      <c r="A46" s="30">
        <v>37</v>
      </c>
      <c r="B46" s="31" t="s">
        <v>52</v>
      </c>
      <c r="C46" s="32">
        <v>7.57</v>
      </c>
      <c r="D46" s="32">
        <f>(C46/T11F!C46)*100</f>
        <v>48.77577319587629</v>
      </c>
      <c r="E46" s="32">
        <v>4.49</v>
      </c>
      <c r="F46" s="32">
        <f>(E46/T11F!E46)*100</f>
        <v>29.913391072618257</v>
      </c>
      <c r="G46" s="32">
        <v>1.88</v>
      </c>
      <c r="H46" s="34">
        <f>(G46/T11F!G46)*100</f>
        <v>13.682678311499272</v>
      </c>
      <c r="I46" s="32">
        <v>1.61</v>
      </c>
      <c r="J46" s="32">
        <f>(I46/T11F!I46)*100</f>
        <v>9.6522781774580348</v>
      </c>
    </row>
    <row r="47" spans="1:10" s="1" customFormat="1" x14ac:dyDescent="0.2">
      <c r="A47" s="30">
        <v>38</v>
      </c>
      <c r="B47" s="31" t="s">
        <v>53</v>
      </c>
      <c r="C47" s="32">
        <v>0.65</v>
      </c>
      <c r="D47" s="32">
        <f>(C47/T11F!C47)*100</f>
        <v>32.663316582914575</v>
      </c>
      <c r="E47" s="32">
        <v>1.33</v>
      </c>
      <c r="F47" s="32">
        <f>(E47/T11F!E47)*100</f>
        <v>24.314442413162705</v>
      </c>
      <c r="G47" s="32">
        <v>5.91</v>
      </c>
      <c r="H47" s="34">
        <f>(G47/T11F!G47)*100</f>
        <v>34.949733885274988</v>
      </c>
      <c r="I47" s="32">
        <v>2.04</v>
      </c>
      <c r="J47" s="32">
        <f>(I47/T11F!I47)*100</f>
        <v>10.371123538383324</v>
      </c>
    </row>
    <row r="48" spans="1:10" s="1" customFormat="1" x14ac:dyDescent="0.2">
      <c r="A48" s="30">
        <v>39</v>
      </c>
      <c r="B48" s="31" t="s">
        <v>54</v>
      </c>
      <c r="C48" s="32">
        <v>0.82</v>
      </c>
      <c r="D48" s="32">
        <f>(C48/T11F!C48)*100</f>
        <v>92.13483146067415</v>
      </c>
      <c r="E48" s="32">
        <v>0.74</v>
      </c>
      <c r="F48" s="32">
        <f>(E48/T11F!E48)*100</f>
        <v>91.358024691358025</v>
      </c>
      <c r="G48" s="32">
        <v>0.76</v>
      </c>
      <c r="H48" s="34">
        <f>(G48/T11F!G48)*100</f>
        <v>85.393258426966284</v>
      </c>
      <c r="I48" s="32">
        <v>1.69</v>
      </c>
      <c r="J48" s="32">
        <f>(I48/T11F!I48)*100</f>
        <v>60.573476702508955</v>
      </c>
    </row>
    <row r="49" spans="1:10" s="1" customFormat="1" x14ac:dyDescent="0.2">
      <c r="A49" s="30">
        <v>40</v>
      </c>
      <c r="B49" s="31" t="s">
        <v>55</v>
      </c>
      <c r="C49" s="32">
        <v>2.21</v>
      </c>
      <c r="D49" s="32">
        <f>(C49/T11F!C49)*100</f>
        <v>33.183183183183182</v>
      </c>
      <c r="E49" s="32">
        <v>2.77</v>
      </c>
      <c r="F49" s="32">
        <f>(E49/T11F!E49)*100</f>
        <v>39.290780141843975</v>
      </c>
      <c r="G49" s="32">
        <v>5.54</v>
      </c>
      <c r="H49" s="34">
        <f>(G49/T11F!G49)*100</f>
        <v>56.18661257606491</v>
      </c>
      <c r="I49" s="32">
        <v>2.95</v>
      </c>
      <c r="J49" s="32">
        <f>(I49/T11F!I49)*100</f>
        <v>41.029207232267041</v>
      </c>
    </row>
    <row r="50" spans="1:10" s="4" customFormat="1" x14ac:dyDescent="0.2">
      <c r="A50" s="35" t="s">
        <v>56</v>
      </c>
      <c r="B50" s="36"/>
      <c r="C50" s="33">
        <f>SUM(C43:C49)</f>
        <v>24.740000000000002</v>
      </c>
      <c r="D50" s="33">
        <f>(C50/T11F!C50)*100</f>
        <v>21.556155789840552</v>
      </c>
      <c r="E50" s="33">
        <f>SUM(E43:E49)</f>
        <v>12.73</v>
      </c>
      <c r="F50" s="33">
        <f>(E50/T11F!E50)*100</f>
        <v>11.554869746755015</v>
      </c>
      <c r="G50" s="33">
        <f>SUM(G43:G49)</f>
        <v>17.75</v>
      </c>
      <c r="H50" s="33">
        <f>(G50/T11F!G50)*100</f>
        <v>12.37364935517602</v>
      </c>
      <c r="I50" s="33">
        <f>SUM(I43:I49)</f>
        <v>10.920000000000002</v>
      </c>
      <c r="J50" s="33">
        <f>(I50/T11F!I50)*100</f>
        <v>7.6950179691353693</v>
      </c>
    </row>
    <row r="51" spans="1:10" s="1" customFormat="1" x14ac:dyDescent="0.2">
      <c r="A51" s="30">
        <v>41</v>
      </c>
      <c r="B51" s="31" t="s">
        <v>57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</row>
    <row r="52" spans="1:10" s="1" customFormat="1" x14ac:dyDescent="0.2">
      <c r="A52" s="30">
        <v>42</v>
      </c>
      <c r="B52" s="31" t="s">
        <v>58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</row>
    <row r="53" spans="1:10" s="1" customFormat="1" x14ac:dyDescent="0.2">
      <c r="A53" s="30">
        <v>43</v>
      </c>
      <c r="B53" s="31" t="s">
        <v>59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</row>
    <row r="54" spans="1:10" s="1" customFormat="1" x14ac:dyDescent="0.2">
      <c r="A54" s="30">
        <v>44</v>
      </c>
      <c r="B54" s="31" t="s">
        <v>60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</row>
    <row r="55" spans="1:10" s="1" customFormat="1" x14ac:dyDescent="0.2">
      <c r="A55" s="30">
        <v>45</v>
      </c>
      <c r="B55" s="31" t="s">
        <v>61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</row>
    <row r="56" spans="1:10" s="1" customFormat="1" x14ac:dyDescent="0.2">
      <c r="A56" s="30">
        <v>46</v>
      </c>
      <c r="B56" s="31" t="s">
        <v>62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</row>
    <row r="57" spans="1:10" s="4" customFormat="1" x14ac:dyDescent="0.2">
      <c r="A57" s="35" t="s">
        <v>63</v>
      </c>
      <c r="B57" s="36"/>
      <c r="C57" s="33">
        <f>SUM(C51:C56)</f>
        <v>0</v>
      </c>
      <c r="D57" s="33">
        <f t="shared" ref="D57:J57" si="0">SUM(D51:D56)</f>
        <v>0</v>
      </c>
      <c r="E57" s="33">
        <f t="shared" si="0"/>
        <v>0</v>
      </c>
      <c r="F57" s="33">
        <f t="shared" si="0"/>
        <v>0</v>
      </c>
      <c r="G57" s="33">
        <f t="shared" si="0"/>
        <v>0</v>
      </c>
      <c r="H57" s="33">
        <f t="shared" si="0"/>
        <v>0</v>
      </c>
      <c r="I57" s="33">
        <f t="shared" si="0"/>
        <v>0</v>
      </c>
      <c r="J57" s="33">
        <f t="shared" si="0"/>
        <v>0</v>
      </c>
    </row>
    <row r="58" spans="1:10" s="4" customFormat="1" x14ac:dyDescent="0.2">
      <c r="A58" s="35" t="s">
        <v>64</v>
      </c>
      <c r="B58" s="36"/>
      <c r="C58" s="33">
        <f>SUM(C18+C38+C40+C42+C50+C57)</f>
        <v>404.78000000000003</v>
      </c>
      <c r="D58" s="33">
        <f>(C58/T11F!C58)*100</f>
        <v>10.160370088681725</v>
      </c>
      <c r="E58" s="33">
        <f>SUM(E18+E38+E40+E42+E50+E57)</f>
        <v>401.27000000000004</v>
      </c>
      <c r="F58" s="33">
        <f>(E58/T11F!E58)*100</f>
        <v>10.181726836298679</v>
      </c>
      <c r="G58" s="33">
        <f>SUM(G18+G38+G40+G42+G50+G57)</f>
        <v>429.93999999999994</v>
      </c>
      <c r="H58" s="33">
        <f>(G58/T11F!G58)*100</f>
        <v>10.857893274743034</v>
      </c>
      <c r="I58" s="33">
        <f>SUM(I18+I38+I40+I42+I50+I57)</f>
        <v>768.73</v>
      </c>
      <c r="J58" s="33">
        <f>(I58/T11F!I58)*100</f>
        <v>14.256042401123082</v>
      </c>
    </row>
  </sheetData>
  <sheetProtection selectLockedCells="1" selectUnlockedCells="1"/>
  <mergeCells count="18"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view="pageBreakPreview" topLeftCell="A20" zoomScale="90" zoomScaleNormal="100" zoomScaleSheetLayoutView="90" workbookViewId="0">
      <selection activeCell="I62" sqref="I62"/>
    </sheetView>
  </sheetViews>
  <sheetFormatPr defaultColWidth="9.140625" defaultRowHeight="12.75" x14ac:dyDescent="0.2"/>
  <cols>
    <col min="1" max="1" width="5.7109375" style="1" customWidth="1"/>
    <col min="2" max="2" width="30.42578125" style="1" customWidth="1"/>
    <col min="3" max="3" width="13" style="5" customWidth="1"/>
    <col min="4" max="4" width="15.140625" style="5" customWidth="1"/>
    <col min="5" max="7" width="13" style="5" customWidth="1"/>
    <col min="8" max="9" width="13" style="6" customWidth="1"/>
    <col min="10" max="10" width="13" style="5" customWidth="1"/>
    <col min="11" max="11" width="5.140625" style="5" customWidth="1"/>
    <col min="12" max="12" width="16.140625" style="5" customWidth="1"/>
    <col min="13" max="13" width="14.7109375" style="1" customWidth="1"/>
    <col min="14" max="14" width="14" style="1" customWidth="1"/>
    <col min="15" max="15" width="15.85546875" style="1" customWidth="1"/>
    <col min="16" max="208" width="9.140625" style="1" customWidth="1"/>
    <col min="209" max="16384" width="9.140625" style="1"/>
  </cols>
  <sheetData>
    <row r="1" spans="1:15" s="15" customFormat="1" ht="20.25" customHeight="1" x14ac:dyDescent="0.25">
      <c r="A1" s="15" t="s">
        <v>76</v>
      </c>
      <c r="C1" s="38" t="s">
        <v>77</v>
      </c>
      <c r="D1" s="39"/>
      <c r="E1" s="39"/>
      <c r="F1" s="39"/>
      <c r="G1" s="39"/>
      <c r="H1" s="39"/>
      <c r="I1" s="39"/>
      <c r="J1" s="39"/>
    </row>
    <row r="2" spans="1:15" s="15" customFormat="1" ht="16.5" customHeight="1" x14ac:dyDescent="0.25">
      <c r="A2" s="54" t="str">
        <f>T11C!A2</f>
        <v xml:space="preserve"> DATA FOR THE YEAR ENDED  MARCH 2026</v>
      </c>
      <c r="B2" s="54"/>
      <c r="C2" s="54"/>
      <c r="D2" s="54"/>
      <c r="E2" s="54"/>
      <c r="F2" s="54"/>
      <c r="G2" s="54"/>
      <c r="H2" s="54"/>
      <c r="I2" s="54"/>
      <c r="J2" s="54"/>
      <c r="K2" s="16"/>
    </row>
    <row r="3" spans="1:15" s="9" customFormat="1" ht="33" customHeight="1" x14ac:dyDescent="0.25">
      <c r="A3" s="49" t="s">
        <v>3</v>
      </c>
      <c r="B3" s="45" t="s">
        <v>4</v>
      </c>
      <c r="C3" s="51" t="s">
        <v>78</v>
      </c>
      <c r="D3" s="51"/>
      <c r="E3" s="51"/>
      <c r="F3" s="51"/>
      <c r="G3" s="51"/>
      <c r="H3" s="51"/>
      <c r="I3" s="51"/>
      <c r="J3" s="52"/>
      <c r="K3" s="37"/>
      <c r="L3" s="7"/>
    </row>
    <row r="4" spans="1:15" s="10" customFormat="1" ht="32.25" customHeight="1" x14ac:dyDescent="0.25">
      <c r="A4" s="50"/>
      <c r="B4" s="40"/>
      <c r="C4" s="41" t="str">
        <f>T11A!C4</f>
        <v>As on 31.03.2023</v>
      </c>
      <c r="D4" s="41"/>
      <c r="E4" s="41" t="str">
        <f>T11A!E4</f>
        <v>As on 31.03.2024</v>
      </c>
      <c r="F4" s="41"/>
      <c r="G4" s="41" t="str">
        <f>T11A!G4</f>
        <v>As on 31.03.2025</v>
      </c>
      <c r="H4" s="41"/>
      <c r="I4" s="41" t="s">
        <v>9</v>
      </c>
      <c r="J4" s="48"/>
      <c r="K4" s="37"/>
      <c r="L4" s="22" t="str">
        <f>C4</f>
        <v>As on 31.03.2023</v>
      </c>
      <c r="M4" s="28" t="str">
        <f>E4</f>
        <v>As on 31.03.2024</v>
      </c>
      <c r="N4" s="28" t="str">
        <f>G4</f>
        <v>As on 31.03.2025</v>
      </c>
      <c r="O4" s="28" t="str">
        <f>T11C!I4</f>
        <v>UP TO THE QUARTER</v>
      </c>
    </row>
    <row r="5" spans="1:15" s="10" customFormat="1" ht="66" customHeight="1" x14ac:dyDescent="0.25">
      <c r="A5" s="19"/>
      <c r="B5" s="20"/>
      <c r="C5" s="21" t="s">
        <v>10</v>
      </c>
      <c r="D5" s="21" t="s">
        <v>79</v>
      </c>
      <c r="E5" s="21" t="s">
        <v>10</v>
      </c>
      <c r="F5" s="21" t="s">
        <v>79</v>
      </c>
      <c r="G5" s="21" t="s">
        <v>10</v>
      </c>
      <c r="H5" s="21" t="s">
        <v>79</v>
      </c>
      <c r="I5" s="21" t="s">
        <v>10</v>
      </c>
      <c r="J5" s="29" t="s">
        <v>79</v>
      </c>
      <c r="K5" s="37"/>
      <c r="L5" s="9"/>
    </row>
    <row r="6" spans="1:15" x14ac:dyDescent="0.2">
      <c r="A6" s="30">
        <v>1</v>
      </c>
      <c r="B6" s="31" t="s">
        <v>12</v>
      </c>
      <c r="C6" s="32">
        <v>422.07</v>
      </c>
      <c r="D6" s="32">
        <f t="shared" ref="D6:D37" si="0">(C6/L6)*100</f>
        <v>6.4051706345833983</v>
      </c>
      <c r="E6" s="32">
        <v>455.48</v>
      </c>
      <c r="F6" s="32">
        <f t="shared" ref="F6:F37" si="1">(E6/M6)*100</f>
        <v>6.4186194641380006</v>
      </c>
      <c r="G6" s="32">
        <v>428.28</v>
      </c>
      <c r="H6" s="34">
        <f t="shared" ref="H6:H37" si="2">(G6/N6)*100</f>
        <v>5.4560255399271558</v>
      </c>
      <c r="I6" s="32">
        <v>471.15</v>
      </c>
      <c r="J6" s="32">
        <f t="shared" ref="J6:J37" si="3">(I6/O6)*100</f>
        <v>4.6596474432514965</v>
      </c>
      <c r="K6" s="1"/>
      <c r="L6" s="1">
        <v>6589.52</v>
      </c>
      <c r="M6" s="1">
        <v>7096.23</v>
      </c>
      <c r="N6" s="1">
        <v>7849.67</v>
      </c>
      <c r="O6" s="1">
        <v>10111.280000000001</v>
      </c>
    </row>
    <row r="7" spans="1:15" x14ac:dyDescent="0.2">
      <c r="A7" s="30">
        <v>2</v>
      </c>
      <c r="B7" s="31" t="s">
        <v>13</v>
      </c>
      <c r="C7" s="32">
        <v>319.52999999999997</v>
      </c>
      <c r="D7" s="32">
        <f t="shared" si="0"/>
        <v>12.388148814416201</v>
      </c>
      <c r="E7" s="32">
        <v>308.49</v>
      </c>
      <c r="F7" s="32">
        <f t="shared" si="1"/>
        <v>11.962633493357323</v>
      </c>
      <c r="G7" s="32">
        <v>307.42</v>
      </c>
      <c r="H7" s="34">
        <f t="shared" si="2"/>
        <v>10.25075025008336</v>
      </c>
      <c r="I7" s="32">
        <v>327.13</v>
      </c>
      <c r="J7" s="32">
        <f t="shared" si="3"/>
        <v>9.3904112341617729</v>
      </c>
      <c r="K7" s="1"/>
      <c r="L7" s="1">
        <v>2579.3200000000002</v>
      </c>
      <c r="M7" s="1">
        <v>2578.7800000000002</v>
      </c>
      <c r="N7" s="1">
        <v>2999</v>
      </c>
      <c r="O7" s="1">
        <v>3483.66</v>
      </c>
    </row>
    <row r="8" spans="1:15" x14ac:dyDescent="0.2">
      <c r="A8" s="30">
        <v>3</v>
      </c>
      <c r="B8" s="31" t="s">
        <v>14</v>
      </c>
      <c r="C8" s="32">
        <v>38.24</v>
      </c>
      <c r="D8" s="32">
        <f t="shared" si="0"/>
        <v>3.4994920977734663</v>
      </c>
      <c r="E8" s="32">
        <v>23</v>
      </c>
      <c r="F8" s="32">
        <f t="shared" si="1"/>
        <v>1.909838992269304</v>
      </c>
      <c r="G8" s="32">
        <v>12.03</v>
      </c>
      <c r="H8" s="34">
        <f t="shared" si="2"/>
        <v>0.85098857567290331</v>
      </c>
      <c r="I8" s="32">
        <v>13.42</v>
      </c>
      <c r="J8" s="32">
        <f t="shared" si="3"/>
        <v>0.81256508997553833</v>
      </c>
      <c r="K8" s="1"/>
      <c r="L8" s="1">
        <v>1092.73</v>
      </c>
      <c r="M8" s="1">
        <v>1204.29</v>
      </c>
      <c r="N8" s="1">
        <v>1413.65</v>
      </c>
      <c r="O8" s="1">
        <v>1651.56</v>
      </c>
    </row>
    <row r="9" spans="1:15" x14ac:dyDescent="0.2">
      <c r="A9" s="30">
        <v>4</v>
      </c>
      <c r="B9" s="31" t="s">
        <v>15</v>
      </c>
      <c r="C9" s="32">
        <v>160.58000000000001</v>
      </c>
      <c r="D9" s="32">
        <f t="shared" si="0"/>
        <v>7.9135804294366663</v>
      </c>
      <c r="E9" s="32">
        <v>168.5</v>
      </c>
      <c r="F9" s="32">
        <f t="shared" si="1"/>
        <v>7.0270405524880317</v>
      </c>
      <c r="G9" s="32">
        <v>156.16</v>
      </c>
      <c r="H9" s="34">
        <f t="shared" si="2"/>
        <v>6.1795863127861557</v>
      </c>
      <c r="I9" s="32">
        <v>164.74</v>
      </c>
      <c r="J9" s="32">
        <f t="shared" si="3"/>
        <v>5.6844531551924042</v>
      </c>
      <c r="K9" s="1"/>
      <c r="L9" s="1">
        <v>2029.17</v>
      </c>
      <c r="M9" s="1">
        <v>2397.88</v>
      </c>
      <c r="N9" s="1">
        <v>2527.0300000000002</v>
      </c>
      <c r="O9" s="1">
        <v>2898.08</v>
      </c>
    </row>
    <row r="10" spans="1:15" x14ac:dyDescent="0.2">
      <c r="A10" s="30">
        <v>5</v>
      </c>
      <c r="B10" s="31" t="s">
        <v>16</v>
      </c>
      <c r="C10" s="32">
        <v>515.80999999999995</v>
      </c>
      <c r="D10" s="32">
        <f t="shared" si="0"/>
        <v>16.303804990296296</v>
      </c>
      <c r="E10" s="32">
        <v>480.88</v>
      </c>
      <c r="F10" s="32">
        <f t="shared" si="1"/>
        <v>14.124461388889703</v>
      </c>
      <c r="G10" s="32">
        <v>416.82</v>
      </c>
      <c r="H10" s="34">
        <f t="shared" si="2"/>
        <v>11.585445509604506</v>
      </c>
      <c r="I10" s="32">
        <v>496.83</v>
      </c>
      <c r="J10" s="32">
        <f t="shared" si="3"/>
        <v>11.806964928207151</v>
      </c>
      <c r="K10" s="1"/>
      <c r="L10" s="1">
        <v>3163.74</v>
      </c>
      <c r="M10" s="1">
        <v>3404.59</v>
      </c>
      <c r="N10" s="1">
        <v>3597.79</v>
      </c>
      <c r="O10" s="1">
        <v>4207.9399999999996</v>
      </c>
    </row>
    <row r="11" spans="1:15" x14ac:dyDescent="0.2">
      <c r="A11" s="30">
        <v>6</v>
      </c>
      <c r="B11" s="31" t="s">
        <v>17</v>
      </c>
      <c r="C11" s="32">
        <v>133.12</v>
      </c>
      <c r="D11" s="32">
        <f t="shared" si="0"/>
        <v>11.457194743047964</v>
      </c>
      <c r="E11" s="32">
        <v>109.7</v>
      </c>
      <c r="F11" s="32">
        <f t="shared" si="1"/>
        <v>8.0988099105218083</v>
      </c>
      <c r="G11" s="32">
        <v>81.739999999999995</v>
      </c>
      <c r="H11" s="34">
        <f t="shared" si="2"/>
        <v>3.9519232628749346</v>
      </c>
      <c r="I11" s="32">
        <v>60.46</v>
      </c>
      <c r="J11" s="32">
        <f t="shared" si="3"/>
        <v>1.8788534208432777</v>
      </c>
      <c r="K11" s="1"/>
      <c r="L11" s="1">
        <v>1161.8900000000001</v>
      </c>
      <c r="M11" s="1">
        <v>1354.52</v>
      </c>
      <c r="N11" s="1">
        <v>2068.36</v>
      </c>
      <c r="O11" s="1">
        <v>3217.92</v>
      </c>
    </row>
    <row r="12" spans="1:15" x14ac:dyDescent="0.2">
      <c r="A12" s="30">
        <v>7</v>
      </c>
      <c r="B12" s="31" t="s">
        <v>18</v>
      </c>
      <c r="C12" s="32">
        <v>21.03</v>
      </c>
      <c r="D12" s="32">
        <f t="shared" si="0"/>
        <v>4.8920629012747749</v>
      </c>
      <c r="E12" s="32">
        <v>19.98</v>
      </c>
      <c r="F12" s="32">
        <f t="shared" si="1"/>
        <v>4.2844276707981308</v>
      </c>
      <c r="G12" s="32">
        <v>30</v>
      </c>
      <c r="H12" s="34">
        <f t="shared" si="2"/>
        <v>5.2423723482333209</v>
      </c>
      <c r="I12" s="32">
        <v>9.51</v>
      </c>
      <c r="J12" s="32">
        <f t="shared" si="3"/>
        <v>0.82728024009394974</v>
      </c>
      <c r="K12" s="1"/>
      <c r="L12" s="1">
        <v>429.88</v>
      </c>
      <c r="M12" s="1">
        <v>466.34</v>
      </c>
      <c r="N12" s="1">
        <v>572.26</v>
      </c>
      <c r="O12" s="1">
        <v>1149.55</v>
      </c>
    </row>
    <row r="13" spans="1:15" x14ac:dyDescent="0.2">
      <c r="A13" s="30">
        <v>8</v>
      </c>
      <c r="B13" s="31" t="s">
        <v>19</v>
      </c>
      <c r="C13" s="32">
        <v>9.6</v>
      </c>
      <c r="D13" s="32">
        <f t="shared" si="0"/>
        <v>4.2060988433228177</v>
      </c>
      <c r="E13" s="32">
        <v>11.61</v>
      </c>
      <c r="F13" s="32">
        <f t="shared" si="1"/>
        <v>5.1668891855807741</v>
      </c>
      <c r="G13" s="32">
        <v>8.66</v>
      </c>
      <c r="H13" s="34">
        <f t="shared" si="2"/>
        <v>3.0699422170229362</v>
      </c>
      <c r="I13" s="32">
        <v>8.3800000000000008</v>
      </c>
      <c r="J13" s="32">
        <f t="shared" si="3"/>
        <v>1.3410574830367432</v>
      </c>
      <c r="K13" s="1"/>
      <c r="L13" s="1">
        <v>228.24</v>
      </c>
      <c r="M13" s="1">
        <v>224.7</v>
      </c>
      <c r="N13" s="1">
        <v>282.08999999999997</v>
      </c>
      <c r="O13" s="1">
        <v>624.88</v>
      </c>
    </row>
    <row r="14" spans="1:15" x14ac:dyDescent="0.2">
      <c r="A14" s="30">
        <v>9</v>
      </c>
      <c r="B14" s="31" t="s">
        <v>20</v>
      </c>
      <c r="C14" s="32">
        <v>695.4</v>
      </c>
      <c r="D14" s="32">
        <f t="shared" si="0"/>
        <v>12.991307369400371</v>
      </c>
      <c r="E14" s="32">
        <v>609.99</v>
      </c>
      <c r="F14" s="32">
        <f t="shared" si="1"/>
        <v>10.973411527667842</v>
      </c>
      <c r="G14" s="32">
        <v>522.41999999999996</v>
      </c>
      <c r="H14" s="34">
        <f t="shared" si="2"/>
        <v>9.0516255570417687</v>
      </c>
      <c r="I14" s="32">
        <v>509.58</v>
      </c>
      <c r="J14" s="32">
        <f t="shared" si="3"/>
        <v>6.75468246709349</v>
      </c>
      <c r="K14" s="1"/>
      <c r="L14" s="1">
        <v>5352.81</v>
      </c>
      <c r="M14" s="1">
        <v>5558.8</v>
      </c>
      <c r="N14" s="1">
        <v>5771.56</v>
      </c>
      <c r="O14" s="1">
        <v>7544.1</v>
      </c>
    </row>
    <row r="15" spans="1:15" x14ac:dyDescent="0.2">
      <c r="A15" s="30">
        <v>10</v>
      </c>
      <c r="B15" s="31" t="s">
        <v>21</v>
      </c>
      <c r="C15" s="32">
        <v>156.04</v>
      </c>
      <c r="D15" s="32">
        <f t="shared" si="0"/>
        <v>1.4866969964033061</v>
      </c>
      <c r="E15" s="32">
        <v>203.24</v>
      </c>
      <c r="F15" s="32">
        <f t="shared" si="1"/>
        <v>1.6436012043155448</v>
      </c>
      <c r="G15" s="32">
        <v>284.08999999999997</v>
      </c>
      <c r="H15" s="34">
        <f t="shared" si="2"/>
        <v>2.2082909045683148</v>
      </c>
      <c r="I15" s="32">
        <v>283.52999999999997</v>
      </c>
      <c r="J15" s="32">
        <f t="shared" si="3"/>
        <v>1.6230558306476077</v>
      </c>
      <c r="K15" s="1"/>
      <c r="L15" s="1">
        <v>10495.75</v>
      </c>
      <c r="M15" s="1">
        <v>12365.53</v>
      </c>
      <c r="N15" s="1">
        <v>12864.7</v>
      </c>
      <c r="O15" s="1">
        <v>17468.900000000001</v>
      </c>
    </row>
    <row r="16" spans="1:15" x14ac:dyDescent="0.2">
      <c r="A16" s="30">
        <v>11</v>
      </c>
      <c r="B16" s="31" t="s">
        <v>22</v>
      </c>
      <c r="C16" s="32">
        <v>183.93</v>
      </c>
      <c r="D16" s="32">
        <f t="shared" si="0"/>
        <v>14.882151612981529</v>
      </c>
      <c r="E16" s="32">
        <v>180.19</v>
      </c>
      <c r="F16" s="32">
        <f t="shared" si="1"/>
        <v>13.04968134414832</v>
      </c>
      <c r="G16" s="32">
        <v>180.63</v>
      </c>
      <c r="H16" s="34">
        <f t="shared" si="2"/>
        <v>10.896751425210386</v>
      </c>
      <c r="I16" s="32">
        <v>185.85</v>
      </c>
      <c r="J16" s="32">
        <f t="shared" si="3"/>
        <v>10.829472948168865</v>
      </c>
      <c r="K16" s="1"/>
      <c r="L16" s="1">
        <v>1235.9100000000001</v>
      </c>
      <c r="M16" s="1">
        <v>1380.8</v>
      </c>
      <c r="N16" s="1">
        <v>1657.65</v>
      </c>
      <c r="O16" s="1">
        <v>1716.15</v>
      </c>
    </row>
    <row r="17" spans="1:15" x14ac:dyDescent="0.2">
      <c r="A17" s="30">
        <v>12</v>
      </c>
      <c r="B17" s="31" t="s">
        <v>23</v>
      </c>
      <c r="C17" s="32">
        <v>267.52</v>
      </c>
      <c r="D17" s="32">
        <f t="shared" si="0"/>
        <v>8.5057135044735119</v>
      </c>
      <c r="E17" s="32">
        <v>253.17</v>
      </c>
      <c r="F17" s="32">
        <f t="shared" si="1"/>
        <v>7.6528252609432954</v>
      </c>
      <c r="G17" s="32">
        <v>180.08</v>
      </c>
      <c r="H17" s="34">
        <f t="shared" si="2"/>
        <v>5.4399903332024291</v>
      </c>
      <c r="I17" s="32">
        <v>151.82</v>
      </c>
      <c r="J17" s="32">
        <f t="shared" si="3"/>
        <v>3.3403666878620721</v>
      </c>
      <c r="K17" s="1"/>
      <c r="L17" s="1">
        <v>3145.18</v>
      </c>
      <c r="M17" s="1">
        <v>3308.19</v>
      </c>
      <c r="N17" s="1">
        <v>3310.3</v>
      </c>
      <c r="O17" s="1">
        <v>4545.01</v>
      </c>
    </row>
    <row r="18" spans="1:15" s="4" customFormat="1" x14ac:dyDescent="0.2">
      <c r="A18" s="35" t="s">
        <v>24</v>
      </c>
      <c r="B18" s="36"/>
      <c r="C18" s="33">
        <f>SUM(C6:C17)</f>
        <v>2922.8699999999994</v>
      </c>
      <c r="D18" s="33">
        <f t="shared" si="0"/>
        <v>7.7934596020599294</v>
      </c>
      <c r="E18" s="33">
        <f>SUM(E6:E17)</f>
        <v>2824.23</v>
      </c>
      <c r="F18" s="33">
        <f t="shared" si="1"/>
        <v>6.8316052118193582</v>
      </c>
      <c r="G18" s="33">
        <f>SUM(G6:G17)</f>
        <v>2608.3300000000004</v>
      </c>
      <c r="H18" s="33">
        <f t="shared" si="2"/>
        <v>5.8073796935747959</v>
      </c>
      <c r="I18" s="33">
        <f>SUM(I6:I17)</f>
        <v>2682.4000000000005</v>
      </c>
      <c r="J18" s="33">
        <f t="shared" si="3"/>
        <v>4.575988377835662</v>
      </c>
      <c r="L18" s="13">
        <f>SUM(L6:L17)</f>
        <v>37504.140000000007</v>
      </c>
      <c r="M18" s="13">
        <f>SUM(M6:M17)</f>
        <v>41340.650000000009</v>
      </c>
      <c r="N18" s="13">
        <f>SUM(N6:N17)</f>
        <v>44914.060000000005</v>
      </c>
      <c r="O18" s="13">
        <f>SUM(O6:O17)</f>
        <v>58619.030000000006</v>
      </c>
    </row>
    <row r="19" spans="1:15" x14ac:dyDescent="0.2">
      <c r="A19" s="30">
        <v>13</v>
      </c>
      <c r="B19" s="31" t="s">
        <v>25</v>
      </c>
      <c r="C19" s="32">
        <v>56.35</v>
      </c>
      <c r="D19" s="32">
        <f t="shared" si="0"/>
        <v>1.4183094053923444</v>
      </c>
      <c r="E19" s="32">
        <v>43.18</v>
      </c>
      <c r="F19" s="32">
        <f t="shared" si="1"/>
        <v>0.82022019436065374</v>
      </c>
      <c r="G19" s="32">
        <v>80.66</v>
      </c>
      <c r="H19" s="34">
        <f t="shared" si="2"/>
        <v>1.3217143943316705</v>
      </c>
      <c r="I19" s="32">
        <v>135.09</v>
      </c>
      <c r="J19" s="32">
        <f t="shared" si="3"/>
        <v>2.04292733385053</v>
      </c>
      <c r="K19" s="1"/>
      <c r="L19" s="1">
        <v>3973.04</v>
      </c>
      <c r="M19" s="1">
        <v>5264.44</v>
      </c>
      <c r="N19" s="1">
        <v>6102.68</v>
      </c>
      <c r="O19" s="1">
        <v>6612.57</v>
      </c>
    </row>
    <row r="20" spans="1:15" x14ac:dyDescent="0.2">
      <c r="A20" s="30">
        <v>14</v>
      </c>
      <c r="B20" s="31" t="s">
        <v>26</v>
      </c>
      <c r="C20" s="32">
        <v>26.31</v>
      </c>
      <c r="D20" s="32">
        <f t="shared" si="0"/>
        <v>2.6648435126101488</v>
      </c>
      <c r="E20" s="32">
        <v>51.64</v>
      </c>
      <c r="F20" s="32">
        <f t="shared" si="1"/>
        <v>4.4757620669630862</v>
      </c>
      <c r="G20" s="32">
        <v>53.87</v>
      </c>
      <c r="H20" s="34">
        <f t="shared" si="2"/>
        <v>4.8642840373467209</v>
      </c>
      <c r="I20" s="32">
        <v>1250.83</v>
      </c>
      <c r="J20" s="32">
        <f t="shared" si="3"/>
        <v>100</v>
      </c>
      <c r="K20" s="1"/>
      <c r="L20" s="1">
        <v>987.3</v>
      </c>
      <c r="M20" s="1">
        <v>1153.77</v>
      </c>
      <c r="N20" s="1">
        <v>1107.46</v>
      </c>
      <c r="O20" s="1">
        <v>1250.83</v>
      </c>
    </row>
    <row r="21" spans="1:15" x14ac:dyDescent="0.2">
      <c r="A21" s="30">
        <v>15</v>
      </c>
      <c r="B21" s="31" t="s">
        <v>27</v>
      </c>
      <c r="C21" s="32">
        <v>2.5499999999999998</v>
      </c>
      <c r="D21" s="32">
        <f t="shared" si="0"/>
        <v>2.7147876077930366</v>
      </c>
      <c r="E21" s="32">
        <v>18.55</v>
      </c>
      <c r="F21" s="32">
        <f t="shared" si="1"/>
        <v>17.00119145816149</v>
      </c>
      <c r="G21" s="32">
        <v>19.22</v>
      </c>
      <c r="H21" s="34">
        <f t="shared" si="2"/>
        <v>13.492453492453492</v>
      </c>
      <c r="I21" s="32">
        <v>9.5399999999999991</v>
      </c>
      <c r="J21" s="32">
        <f t="shared" si="3"/>
        <v>4.6279227709323756</v>
      </c>
      <c r="K21" s="1"/>
      <c r="L21" s="1">
        <v>93.93</v>
      </c>
      <c r="M21" s="1">
        <v>109.11</v>
      </c>
      <c r="N21" s="1">
        <v>142.44999999999999</v>
      </c>
      <c r="O21" s="1">
        <v>206.14</v>
      </c>
    </row>
    <row r="22" spans="1:15" x14ac:dyDescent="0.2">
      <c r="A22" s="30">
        <v>16</v>
      </c>
      <c r="B22" s="31" t="s">
        <v>28</v>
      </c>
      <c r="C22" s="32">
        <v>35.380000000000003</v>
      </c>
      <c r="D22" s="32">
        <f t="shared" si="0"/>
        <v>12.573743691804678</v>
      </c>
      <c r="E22" s="32">
        <v>38.159999999999997</v>
      </c>
      <c r="F22" s="32">
        <f t="shared" si="1"/>
        <v>13.058207576224204</v>
      </c>
      <c r="G22" s="32">
        <v>35.270000000000003</v>
      </c>
      <c r="H22" s="34">
        <f t="shared" si="2"/>
        <v>11.797959525004183</v>
      </c>
      <c r="I22" s="32">
        <v>28.5</v>
      </c>
      <c r="J22" s="32">
        <f t="shared" si="3"/>
        <v>8.1629145901357631</v>
      </c>
      <c r="K22" s="1"/>
      <c r="L22" s="1">
        <v>281.38</v>
      </c>
      <c r="M22" s="1">
        <v>292.23</v>
      </c>
      <c r="N22" s="1">
        <v>298.95</v>
      </c>
      <c r="O22" s="1">
        <v>349.14</v>
      </c>
    </row>
    <row r="23" spans="1:15" x14ac:dyDescent="0.2">
      <c r="A23" s="30">
        <v>17</v>
      </c>
      <c r="B23" s="31" t="s">
        <v>29</v>
      </c>
      <c r="C23" s="32">
        <v>0.95</v>
      </c>
      <c r="D23" s="32">
        <f t="shared" si="0"/>
        <v>0.35674051821254221</v>
      </c>
      <c r="E23" s="32">
        <v>1.0900000000000001</v>
      </c>
      <c r="F23" s="32">
        <f t="shared" si="1"/>
        <v>0.36952910465471062</v>
      </c>
      <c r="G23" s="32">
        <v>7.04</v>
      </c>
      <c r="H23" s="34">
        <f t="shared" si="2"/>
        <v>2.9970200085142613</v>
      </c>
      <c r="I23" s="32">
        <v>6.88</v>
      </c>
      <c r="J23" s="32">
        <f t="shared" si="3"/>
        <v>4.8546429579452441</v>
      </c>
      <c r="K23" s="1"/>
      <c r="L23" s="1">
        <v>266.3</v>
      </c>
      <c r="M23" s="1">
        <v>294.97000000000003</v>
      </c>
      <c r="N23" s="1">
        <v>234.9</v>
      </c>
      <c r="O23" s="1">
        <v>141.72</v>
      </c>
    </row>
    <row r="24" spans="1:15" x14ac:dyDescent="0.2">
      <c r="A24" s="30">
        <v>18</v>
      </c>
      <c r="B24" s="31" t="s">
        <v>30</v>
      </c>
      <c r="C24" s="32">
        <v>137.13</v>
      </c>
      <c r="D24" s="32">
        <f t="shared" si="0"/>
        <v>1.9300709930583315</v>
      </c>
      <c r="E24" s="32">
        <v>143.57</v>
      </c>
      <c r="F24" s="32">
        <f t="shared" si="1"/>
        <v>1.4148451820170684</v>
      </c>
      <c r="G24" s="32">
        <v>267.27</v>
      </c>
      <c r="H24" s="34">
        <f t="shared" si="2"/>
        <v>2.3102954968816585</v>
      </c>
      <c r="I24" s="32">
        <v>381.34</v>
      </c>
      <c r="J24" s="32">
        <f t="shared" si="3"/>
        <v>2.3508973530673738</v>
      </c>
      <c r="K24" s="1"/>
      <c r="L24" s="1">
        <v>7104.92</v>
      </c>
      <c r="M24" s="1">
        <v>10147.4</v>
      </c>
      <c r="N24" s="1">
        <v>11568.65</v>
      </c>
      <c r="O24" s="1">
        <v>16221.04</v>
      </c>
    </row>
    <row r="25" spans="1:15" x14ac:dyDescent="0.2">
      <c r="A25" s="30">
        <v>19</v>
      </c>
      <c r="B25" s="31" t="s">
        <v>31</v>
      </c>
      <c r="C25" s="32">
        <v>50.72</v>
      </c>
      <c r="D25" s="32">
        <f t="shared" si="0"/>
        <v>1.2977276972241625</v>
      </c>
      <c r="E25" s="32">
        <v>58.73</v>
      </c>
      <c r="F25" s="32">
        <f t="shared" si="1"/>
        <v>0.99455391555859618</v>
      </c>
      <c r="G25" s="32">
        <v>67.73</v>
      </c>
      <c r="H25" s="34">
        <f t="shared" si="2"/>
        <v>0.83443186438172212</v>
      </c>
      <c r="I25" s="32">
        <v>109.74</v>
      </c>
      <c r="J25" s="32">
        <f t="shared" si="3"/>
        <v>1.1061552185548618</v>
      </c>
      <c r="K25" s="1"/>
      <c r="L25" s="1">
        <v>3908.37</v>
      </c>
      <c r="M25" s="1">
        <v>5905.16</v>
      </c>
      <c r="N25" s="1">
        <v>8116.9</v>
      </c>
      <c r="O25" s="1">
        <v>9920.85</v>
      </c>
    </row>
    <row r="26" spans="1:15" x14ac:dyDescent="0.2">
      <c r="A26" s="30">
        <v>20</v>
      </c>
      <c r="B26" s="31" t="s">
        <v>32</v>
      </c>
      <c r="C26" s="32">
        <v>99.62</v>
      </c>
      <c r="D26" s="32">
        <f t="shared" si="0"/>
        <v>6.907167173968813</v>
      </c>
      <c r="E26" s="32">
        <v>85.83</v>
      </c>
      <c r="F26" s="32">
        <f t="shared" si="1"/>
        <v>3.3661859697149152</v>
      </c>
      <c r="G26" s="32">
        <v>67.209999999999994</v>
      </c>
      <c r="H26" s="34">
        <f t="shared" si="2"/>
        <v>2.4783179444821375</v>
      </c>
      <c r="I26" s="32">
        <v>69.89</v>
      </c>
      <c r="J26" s="32">
        <f t="shared" si="3"/>
        <v>2.0133319505899703</v>
      </c>
      <c r="K26" s="1"/>
      <c r="L26" s="1">
        <v>1442.27</v>
      </c>
      <c r="M26" s="1">
        <v>2549.77</v>
      </c>
      <c r="N26" s="1">
        <v>2711.92</v>
      </c>
      <c r="O26" s="1">
        <v>3471.36</v>
      </c>
    </row>
    <row r="27" spans="1:15" x14ac:dyDescent="0.2">
      <c r="A27" s="30">
        <v>21</v>
      </c>
      <c r="B27" s="31" t="s">
        <v>33</v>
      </c>
      <c r="C27" s="32">
        <v>14.93</v>
      </c>
      <c r="D27" s="32">
        <f t="shared" si="0"/>
        <v>2.3089295103770375</v>
      </c>
      <c r="E27" s="32">
        <v>11.5</v>
      </c>
      <c r="F27" s="32">
        <f t="shared" si="1"/>
        <v>1.095791208895919</v>
      </c>
      <c r="G27" s="32">
        <v>19.53</v>
      </c>
      <c r="H27" s="34">
        <f t="shared" si="2"/>
        <v>1.4761012183692599</v>
      </c>
      <c r="I27" s="32">
        <v>21.87</v>
      </c>
      <c r="J27" s="32">
        <f t="shared" si="3"/>
        <v>1.3956159663061167</v>
      </c>
      <c r="K27" s="1"/>
      <c r="L27" s="1">
        <v>646.62</v>
      </c>
      <c r="M27" s="1">
        <v>1049.47</v>
      </c>
      <c r="N27" s="1">
        <v>1323.08</v>
      </c>
      <c r="O27" s="1">
        <v>1567.05</v>
      </c>
    </row>
    <row r="28" spans="1:15" x14ac:dyDescent="0.2">
      <c r="A28" s="30">
        <v>22</v>
      </c>
      <c r="B28" s="31" t="s">
        <v>34</v>
      </c>
      <c r="C28" s="32">
        <v>45.7</v>
      </c>
      <c r="D28" s="32">
        <f t="shared" si="0"/>
        <v>2.5133089885168731</v>
      </c>
      <c r="E28" s="32">
        <v>26.28</v>
      </c>
      <c r="F28" s="32">
        <f t="shared" si="1"/>
        <v>1.3790497780296591</v>
      </c>
      <c r="G28" s="32">
        <v>50.65</v>
      </c>
      <c r="H28" s="34">
        <f t="shared" si="2"/>
        <v>2.1976639244680483</v>
      </c>
      <c r="I28" s="32">
        <v>108.01</v>
      </c>
      <c r="J28" s="32">
        <f t="shared" si="3"/>
        <v>4.9070027349464374</v>
      </c>
      <c r="K28" s="1"/>
      <c r="L28" s="1">
        <v>1818.32</v>
      </c>
      <c r="M28" s="1">
        <v>1905.66</v>
      </c>
      <c r="N28" s="1">
        <v>2304.7199999999998</v>
      </c>
      <c r="O28" s="1">
        <v>2201.14</v>
      </c>
    </row>
    <row r="29" spans="1:15" x14ac:dyDescent="0.2">
      <c r="A29" s="30">
        <v>23</v>
      </c>
      <c r="B29" s="31" t="s">
        <v>35</v>
      </c>
      <c r="C29" s="32">
        <v>6.58</v>
      </c>
      <c r="D29" s="32">
        <f t="shared" si="0"/>
        <v>100</v>
      </c>
      <c r="E29" s="32">
        <v>1.1499999999999999</v>
      </c>
      <c r="F29" s="32">
        <f t="shared" si="1"/>
        <v>8.778625954198473</v>
      </c>
      <c r="G29" s="32">
        <v>1.1000000000000001</v>
      </c>
      <c r="H29" s="34">
        <f t="shared" si="2"/>
        <v>10.018214936247723</v>
      </c>
      <c r="I29" s="32">
        <v>0.55000000000000004</v>
      </c>
      <c r="J29" s="32">
        <f t="shared" si="3"/>
        <v>2.8365136668385764</v>
      </c>
      <c r="K29" s="1"/>
      <c r="L29" s="1">
        <v>6.58</v>
      </c>
      <c r="M29" s="1">
        <v>13.1</v>
      </c>
      <c r="N29" s="1">
        <v>10.98</v>
      </c>
      <c r="O29" s="1">
        <v>19.39</v>
      </c>
    </row>
    <row r="30" spans="1:15" x14ac:dyDescent="0.2">
      <c r="A30" s="30">
        <v>24</v>
      </c>
      <c r="B30" s="31" t="s">
        <v>36</v>
      </c>
      <c r="C30" s="32">
        <v>47.47</v>
      </c>
      <c r="D30" s="32">
        <f t="shared" si="0"/>
        <v>12.585169278082663</v>
      </c>
      <c r="E30" s="32">
        <v>24.43</v>
      </c>
      <c r="F30" s="32">
        <f t="shared" si="1"/>
        <v>9.0551910745394562</v>
      </c>
      <c r="G30" s="32">
        <v>14.04</v>
      </c>
      <c r="H30" s="34">
        <f t="shared" si="2"/>
        <v>6.3682133623622255</v>
      </c>
      <c r="I30" s="32">
        <v>1.26</v>
      </c>
      <c r="J30" s="32">
        <f t="shared" si="3"/>
        <v>0.62299134734239803</v>
      </c>
      <c r="K30" s="1"/>
      <c r="L30" s="1">
        <v>377.19</v>
      </c>
      <c r="M30" s="1">
        <v>269.79000000000002</v>
      </c>
      <c r="N30" s="1">
        <v>220.47</v>
      </c>
      <c r="O30" s="1">
        <v>202.25</v>
      </c>
    </row>
    <row r="31" spans="1:15" x14ac:dyDescent="0.2">
      <c r="A31" s="30">
        <v>25</v>
      </c>
      <c r="B31" s="31" t="s">
        <v>37</v>
      </c>
      <c r="C31" s="32">
        <v>0.4</v>
      </c>
      <c r="D31" s="32">
        <f t="shared" si="0"/>
        <v>17.316017316017316</v>
      </c>
      <c r="E31" s="32">
        <v>0.3</v>
      </c>
      <c r="F31" s="32">
        <f t="shared" si="1"/>
        <v>9.8039215686274517</v>
      </c>
      <c r="G31" s="32">
        <v>0</v>
      </c>
      <c r="H31" s="34">
        <f t="shared" si="2"/>
        <v>0</v>
      </c>
      <c r="I31" s="32">
        <v>0.66</v>
      </c>
      <c r="J31" s="32">
        <f t="shared" si="3"/>
        <v>17.934782608695652</v>
      </c>
      <c r="K31" s="1"/>
      <c r="L31" s="1">
        <v>2.31</v>
      </c>
      <c r="M31" s="1">
        <v>3.06</v>
      </c>
      <c r="N31" s="1">
        <v>2.89</v>
      </c>
      <c r="O31" s="1">
        <v>3.68</v>
      </c>
    </row>
    <row r="32" spans="1:15" x14ac:dyDescent="0.2">
      <c r="A32" s="30">
        <v>26</v>
      </c>
      <c r="B32" s="31" t="s">
        <v>38</v>
      </c>
      <c r="C32" s="32">
        <v>50.28</v>
      </c>
      <c r="D32" s="32">
        <f t="shared" si="0"/>
        <v>2.0304076564298263</v>
      </c>
      <c r="E32" s="32">
        <v>119.46</v>
      </c>
      <c r="F32" s="32">
        <f t="shared" si="1"/>
        <v>4.5516547661685474</v>
      </c>
      <c r="G32" s="32">
        <v>61.7</v>
      </c>
      <c r="H32" s="34">
        <f t="shared" si="2"/>
        <v>1.7966077018271822</v>
      </c>
      <c r="I32" s="32">
        <v>75.47</v>
      </c>
      <c r="J32" s="32">
        <f t="shared" si="3"/>
        <v>1.8911943066205583</v>
      </c>
      <c r="K32" s="1"/>
      <c r="L32" s="1">
        <v>2476.35</v>
      </c>
      <c r="M32" s="1">
        <v>2624.54</v>
      </c>
      <c r="N32" s="1">
        <v>3434.25</v>
      </c>
      <c r="O32" s="1">
        <v>3990.6</v>
      </c>
    </row>
    <row r="33" spans="1:15" x14ac:dyDescent="0.2">
      <c r="A33" s="30">
        <v>27</v>
      </c>
      <c r="B33" s="31" t="s">
        <v>39</v>
      </c>
      <c r="C33" s="32">
        <v>0</v>
      </c>
      <c r="D33" s="32">
        <f t="shared" si="0"/>
        <v>0</v>
      </c>
      <c r="E33" s="32">
        <v>0.19</v>
      </c>
      <c r="F33" s="32">
        <f t="shared" si="1"/>
        <v>0.26900750389352968</v>
      </c>
      <c r="G33" s="32">
        <v>0.08</v>
      </c>
      <c r="H33" s="34">
        <f t="shared" si="2"/>
        <v>0.14293371448990533</v>
      </c>
      <c r="I33" s="32">
        <v>0.04</v>
      </c>
      <c r="J33" s="32">
        <f t="shared" si="3"/>
        <v>2.8080028080028081E-2</v>
      </c>
      <c r="K33" s="1"/>
      <c r="L33" s="1">
        <v>1.84</v>
      </c>
      <c r="M33" s="1">
        <v>70.63</v>
      </c>
      <c r="N33" s="1">
        <v>55.97</v>
      </c>
      <c r="O33" s="1">
        <v>142.44999999999999</v>
      </c>
    </row>
    <row r="34" spans="1:15" x14ac:dyDescent="0.2">
      <c r="A34" s="30">
        <v>28</v>
      </c>
      <c r="B34" s="31" t="s">
        <v>40</v>
      </c>
      <c r="C34" s="32">
        <v>2.37</v>
      </c>
      <c r="D34" s="32">
        <f t="shared" si="0"/>
        <v>1.4902848519147331</v>
      </c>
      <c r="E34" s="32">
        <v>2.6</v>
      </c>
      <c r="F34" s="32">
        <f t="shared" si="1"/>
        <v>0.80527766593365757</v>
      </c>
      <c r="G34" s="32">
        <v>6.92</v>
      </c>
      <c r="H34" s="34">
        <f t="shared" si="2"/>
        <v>1.3499541561811121</v>
      </c>
      <c r="I34" s="32">
        <v>5.84</v>
      </c>
      <c r="J34" s="32">
        <f t="shared" si="3"/>
        <v>0.93887656345455139</v>
      </c>
      <c r="K34" s="1"/>
      <c r="L34" s="1">
        <v>159.03</v>
      </c>
      <c r="M34" s="1">
        <v>322.87</v>
      </c>
      <c r="N34" s="1">
        <v>512.61</v>
      </c>
      <c r="O34" s="1">
        <v>622.02</v>
      </c>
    </row>
    <row r="35" spans="1:15" x14ac:dyDescent="0.2">
      <c r="A35" s="30">
        <v>29</v>
      </c>
      <c r="B35" s="31" t="s">
        <v>41</v>
      </c>
      <c r="C35" s="32">
        <v>0.15</v>
      </c>
      <c r="D35" s="32">
        <f t="shared" si="0"/>
        <v>0.5703422053231938</v>
      </c>
      <c r="E35" s="32">
        <v>0.09</v>
      </c>
      <c r="F35" s="32">
        <f t="shared" si="1"/>
        <v>0.4594180704441041</v>
      </c>
      <c r="G35" s="32">
        <v>0.16</v>
      </c>
      <c r="H35" s="34">
        <f t="shared" si="2"/>
        <v>0.5901881224640354</v>
      </c>
      <c r="I35" s="32">
        <v>0.24</v>
      </c>
      <c r="J35" s="32">
        <f t="shared" si="3"/>
        <v>0.82644628099173556</v>
      </c>
      <c r="K35" s="1"/>
      <c r="L35" s="1">
        <v>26.3</v>
      </c>
      <c r="M35" s="1">
        <v>19.59</v>
      </c>
      <c r="N35" s="1">
        <v>27.11</v>
      </c>
      <c r="O35" s="1">
        <v>29.04</v>
      </c>
    </row>
    <row r="36" spans="1:15" x14ac:dyDescent="0.2">
      <c r="A36" s="30">
        <v>30</v>
      </c>
      <c r="B36" s="31" t="s">
        <v>42</v>
      </c>
      <c r="C36" s="32">
        <v>0.25</v>
      </c>
      <c r="D36" s="32">
        <f t="shared" si="0"/>
        <v>2.5075225677031092</v>
      </c>
      <c r="E36" s="32">
        <v>0.68</v>
      </c>
      <c r="F36" s="32">
        <f t="shared" si="1"/>
        <v>6.25</v>
      </c>
      <c r="G36" s="32">
        <v>0.09</v>
      </c>
      <c r="H36" s="34">
        <f t="shared" si="2"/>
        <v>0.98253275109170291</v>
      </c>
      <c r="I36" s="32">
        <v>0.08</v>
      </c>
      <c r="J36" s="32">
        <f t="shared" si="3"/>
        <v>0.62160062160062168</v>
      </c>
      <c r="K36" s="1"/>
      <c r="L36" s="1">
        <v>9.9700000000000006</v>
      </c>
      <c r="M36" s="1">
        <v>10.88</v>
      </c>
      <c r="N36" s="1">
        <v>9.16</v>
      </c>
      <c r="O36" s="1">
        <v>12.87</v>
      </c>
    </row>
    <row r="37" spans="1:15" x14ac:dyDescent="0.2">
      <c r="A37" s="30">
        <v>31</v>
      </c>
      <c r="B37" s="31" t="s">
        <v>43</v>
      </c>
      <c r="C37" s="32">
        <v>31.14</v>
      </c>
      <c r="D37" s="32">
        <f t="shared" si="0"/>
        <v>3.3571228357661873</v>
      </c>
      <c r="E37" s="32">
        <v>18.39</v>
      </c>
      <c r="F37" s="32">
        <f t="shared" si="1"/>
        <v>1.7141578814910099</v>
      </c>
      <c r="G37" s="32">
        <v>17.489999999999998</v>
      </c>
      <c r="H37" s="34">
        <f t="shared" si="2"/>
        <v>1.505306010035373</v>
      </c>
      <c r="I37" s="32">
        <v>22.8</v>
      </c>
      <c r="J37" s="32">
        <f t="shared" si="3"/>
        <v>1.5952087764468825</v>
      </c>
      <c r="K37" s="1"/>
      <c r="L37" s="1">
        <v>927.58</v>
      </c>
      <c r="M37" s="1">
        <v>1072.83</v>
      </c>
      <c r="N37" s="1">
        <v>1161.8900000000001</v>
      </c>
      <c r="O37" s="1">
        <v>1429.28</v>
      </c>
    </row>
    <row r="38" spans="1:15" s="4" customFormat="1" x14ac:dyDescent="0.2">
      <c r="A38" s="35" t="s">
        <v>44</v>
      </c>
      <c r="B38" s="36"/>
      <c r="C38" s="33">
        <f>SUM(C19:C37)</f>
        <v>608.27999999999986</v>
      </c>
      <c r="D38" s="33">
        <f t="shared" ref="D38:D58" si="4">(C38/L38)*100</f>
        <v>2.4818030486013636</v>
      </c>
      <c r="E38" s="33">
        <f>SUM(E19:E37)</f>
        <v>645.82000000000005</v>
      </c>
      <c r="F38" s="33">
        <f t="shared" ref="F38:F58" si="5">(E38/M38)*100</f>
        <v>1.9523405443953268</v>
      </c>
      <c r="G38" s="33">
        <f>SUM(G19:G37)</f>
        <v>770.03</v>
      </c>
      <c r="H38" s="33">
        <f t="shared" ref="H38:H58" si="6">(G38/N38)*100</f>
        <v>1.9570214176212488</v>
      </c>
      <c r="I38" s="33">
        <f>SUM(I19:I37)</f>
        <v>2228.63</v>
      </c>
      <c r="J38" s="33">
        <f t="shared" ref="J38:J58" si="7">(I38/O38)*100</f>
        <v>4.6052335214167552</v>
      </c>
      <c r="L38" s="13">
        <f>SUM(L19:L37)</f>
        <v>24509.600000000002</v>
      </c>
      <c r="M38" s="13">
        <f>SUM(M19:M37)</f>
        <v>33079.270000000004</v>
      </c>
      <c r="N38" s="13">
        <f>SUM(N19:N37)</f>
        <v>39347.040000000008</v>
      </c>
      <c r="O38" s="13">
        <f>SUM(O19:O37)</f>
        <v>48393.42</v>
      </c>
    </row>
    <row r="39" spans="1:15" x14ac:dyDescent="0.2">
      <c r="A39" s="30">
        <v>32</v>
      </c>
      <c r="B39" s="31" t="s">
        <v>45</v>
      </c>
      <c r="C39" s="32">
        <v>230.83</v>
      </c>
      <c r="D39" s="32">
        <f t="shared" si="4"/>
        <v>6.6474487827073601</v>
      </c>
      <c r="E39" s="32">
        <v>240.61</v>
      </c>
      <c r="F39" s="32">
        <f t="shared" si="5"/>
        <v>6.6775827378061479</v>
      </c>
      <c r="G39" s="32">
        <v>276.2</v>
      </c>
      <c r="H39" s="34">
        <f t="shared" si="6"/>
        <v>7.0951682469385711</v>
      </c>
      <c r="I39" s="32">
        <v>186.39</v>
      </c>
      <c r="J39" s="32">
        <f t="shared" si="7"/>
        <v>4.6352987988361392</v>
      </c>
      <c r="K39" s="1"/>
      <c r="L39" s="1">
        <v>3472.46</v>
      </c>
      <c r="M39" s="1">
        <v>3603.25</v>
      </c>
      <c r="N39" s="1">
        <v>3892.79</v>
      </c>
      <c r="O39" s="1">
        <v>4021.1</v>
      </c>
    </row>
    <row r="40" spans="1:15" s="4" customFormat="1" x14ac:dyDescent="0.2">
      <c r="A40" s="35" t="s">
        <v>46</v>
      </c>
      <c r="B40" s="36"/>
      <c r="C40" s="33">
        <f>SUM(C39:C39)</f>
        <v>230.83</v>
      </c>
      <c r="D40" s="33">
        <f t="shared" si="4"/>
        <v>6.6474487827073601</v>
      </c>
      <c r="E40" s="33">
        <f>SUM(E39:E39)</f>
        <v>240.61</v>
      </c>
      <c r="F40" s="33">
        <f t="shared" si="5"/>
        <v>6.6775827378061479</v>
      </c>
      <c r="G40" s="33">
        <f>SUM(G39:G39)</f>
        <v>276.2</v>
      </c>
      <c r="H40" s="33">
        <f t="shared" si="6"/>
        <v>7.0951682469385711</v>
      </c>
      <c r="I40" s="33">
        <f>SUM(I39:I39)</f>
        <v>186.39</v>
      </c>
      <c r="J40" s="33">
        <f t="shared" si="7"/>
        <v>4.6352987988361392</v>
      </c>
      <c r="L40" s="13">
        <f>SUM(L39)</f>
        <v>3472.46</v>
      </c>
      <c r="M40" s="13">
        <f>SUM(M39)</f>
        <v>3603.25</v>
      </c>
      <c r="N40" s="13">
        <f>SUM(N39)</f>
        <v>3892.79</v>
      </c>
      <c r="O40" s="13">
        <f>SUM(O39)</f>
        <v>4021.1</v>
      </c>
    </row>
    <row r="41" spans="1:15" x14ac:dyDescent="0.2">
      <c r="A41" s="30">
        <v>33</v>
      </c>
      <c r="B41" s="31" t="s">
        <v>47</v>
      </c>
      <c r="C41" s="32">
        <v>107.16</v>
      </c>
      <c r="D41" s="32">
        <f t="shared" si="4"/>
        <v>2.7667473935876319</v>
      </c>
      <c r="E41" s="32">
        <v>120.25</v>
      </c>
      <c r="F41" s="32">
        <f t="shared" si="5"/>
        <v>2.4972846572230196</v>
      </c>
      <c r="G41" s="32">
        <v>161.69</v>
      </c>
      <c r="H41" s="34">
        <f t="shared" si="6"/>
        <v>2.8592598356133379</v>
      </c>
      <c r="I41" s="32">
        <v>152.97999999999999</v>
      </c>
      <c r="J41" s="32">
        <f t="shared" si="7"/>
        <v>2.0722679399911947</v>
      </c>
      <c r="K41" s="1"/>
      <c r="L41" s="1">
        <v>3873.14</v>
      </c>
      <c r="M41" s="1">
        <v>4815.2299999999996</v>
      </c>
      <c r="N41" s="1">
        <v>5654.96</v>
      </c>
      <c r="O41" s="1">
        <v>7382.25</v>
      </c>
    </row>
    <row r="42" spans="1:15" s="4" customFormat="1" x14ac:dyDescent="0.2">
      <c r="A42" s="35" t="s">
        <v>48</v>
      </c>
      <c r="B42" s="36"/>
      <c r="C42" s="33">
        <f>SUM(C41:C41)</f>
        <v>107.16</v>
      </c>
      <c r="D42" s="33">
        <f t="shared" si="4"/>
        <v>2.7667473935876319</v>
      </c>
      <c r="E42" s="33">
        <f>SUM(E41:E41)</f>
        <v>120.25</v>
      </c>
      <c r="F42" s="33">
        <f t="shared" si="5"/>
        <v>2.4972846572230196</v>
      </c>
      <c r="G42" s="33">
        <f>SUM(G41:G41)</f>
        <v>161.69</v>
      </c>
      <c r="H42" s="33">
        <f t="shared" si="6"/>
        <v>2.8592598356133379</v>
      </c>
      <c r="I42" s="33">
        <f>SUM(I41:I41)</f>
        <v>152.97999999999999</v>
      </c>
      <c r="J42" s="33">
        <f t="shared" si="7"/>
        <v>2.0722679399911947</v>
      </c>
      <c r="L42" s="13">
        <f>SUM(L41)</f>
        <v>3873.14</v>
      </c>
      <c r="M42" s="13">
        <f>SUM(M41)</f>
        <v>4815.2299999999996</v>
      </c>
      <c r="N42" s="13">
        <f>SUM(N41)</f>
        <v>5654.96</v>
      </c>
      <c r="O42" s="13">
        <f>SUM(O41)</f>
        <v>7382.25</v>
      </c>
    </row>
    <row r="43" spans="1:15" x14ac:dyDescent="0.2">
      <c r="A43" s="30">
        <v>34</v>
      </c>
      <c r="B43" s="31" t="s">
        <v>49</v>
      </c>
      <c r="C43" s="32">
        <v>14.34</v>
      </c>
      <c r="D43" s="32">
        <f t="shared" si="4"/>
        <v>1.5069673595493809</v>
      </c>
      <c r="E43" s="32">
        <v>22.97</v>
      </c>
      <c r="F43" s="32">
        <f t="shared" si="5"/>
        <v>1.66528919628228</v>
      </c>
      <c r="G43" s="32">
        <v>31.3</v>
      </c>
      <c r="H43" s="34">
        <f t="shared" si="6"/>
        <v>1.8432257038707742</v>
      </c>
      <c r="I43" s="32">
        <v>41.28</v>
      </c>
      <c r="J43" s="32">
        <f t="shared" si="7"/>
        <v>1.8870080773819589</v>
      </c>
      <c r="K43" s="1"/>
      <c r="L43" s="1">
        <v>951.58</v>
      </c>
      <c r="M43" s="1">
        <v>1379.34</v>
      </c>
      <c r="N43" s="1">
        <v>1698.11</v>
      </c>
      <c r="O43" s="1">
        <v>2187.59</v>
      </c>
    </row>
    <row r="44" spans="1:15" x14ac:dyDescent="0.2">
      <c r="A44" s="30">
        <v>35</v>
      </c>
      <c r="B44" s="31" t="s">
        <v>50</v>
      </c>
      <c r="C44" s="32">
        <v>7.97</v>
      </c>
      <c r="D44" s="32">
        <f t="shared" si="4"/>
        <v>4.4050185154479626</v>
      </c>
      <c r="E44" s="32">
        <v>9.9600000000000009</v>
      </c>
      <c r="F44" s="32">
        <f t="shared" si="5"/>
        <v>4.4357352810189727</v>
      </c>
      <c r="G44" s="32">
        <v>14.72</v>
      </c>
      <c r="H44" s="34">
        <f t="shared" si="6"/>
        <v>7.1983960095848207</v>
      </c>
      <c r="I44" s="32">
        <v>17.93</v>
      </c>
      <c r="J44" s="32">
        <f t="shared" si="7"/>
        <v>8.1801177060997308</v>
      </c>
      <c r="K44" s="1"/>
      <c r="L44" s="1">
        <v>180.93</v>
      </c>
      <c r="M44" s="1">
        <v>224.54</v>
      </c>
      <c r="N44" s="1">
        <v>204.49</v>
      </c>
      <c r="O44" s="1">
        <v>219.19</v>
      </c>
    </row>
    <row r="45" spans="1:15" x14ac:dyDescent="0.2">
      <c r="A45" s="30">
        <v>36</v>
      </c>
      <c r="B45" s="31" t="s">
        <v>51</v>
      </c>
      <c r="C45" s="32">
        <v>67.400000000000006</v>
      </c>
      <c r="D45" s="32">
        <f t="shared" si="4"/>
        <v>14.476255933331903</v>
      </c>
      <c r="E45" s="32">
        <v>48.9</v>
      </c>
      <c r="F45" s="32">
        <f t="shared" si="5"/>
        <v>10.09162951956414</v>
      </c>
      <c r="G45" s="32">
        <v>56.03</v>
      </c>
      <c r="H45" s="34">
        <f t="shared" si="6"/>
        <v>13.204345674357224</v>
      </c>
      <c r="I45" s="32">
        <v>36.369999999999997</v>
      </c>
      <c r="J45" s="32">
        <f t="shared" si="7"/>
        <v>7.7720317975895377</v>
      </c>
      <c r="K45" s="1"/>
      <c r="L45" s="1">
        <v>465.59</v>
      </c>
      <c r="M45" s="1">
        <v>484.56</v>
      </c>
      <c r="N45" s="1">
        <v>424.33</v>
      </c>
      <c r="O45" s="1">
        <v>467.96</v>
      </c>
    </row>
    <row r="46" spans="1:15" x14ac:dyDescent="0.2">
      <c r="A46" s="30">
        <v>37</v>
      </c>
      <c r="B46" s="31" t="s">
        <v>52</v>
      </c>
      <c r="C46" s="32">
        <v>15.52</v>
      </c>
      <c r="D46" s="32">
        <f t="shared" si="4"/>
        <v>4.3522153673583839</v>
      </c>
      <c r="E46" s="32">
        <v>15.01</v>
      </c>
      <c r="F46" s="32">
        <f t="shared" si="5"/>
        <v>3.8377949937357778</v>
      </c>
      <c r="G46" s="32">
        <v>13.74</v>
      </c>
      <c r="H46" s="34">
        <f t="shared" si="6"/>
        <v>3.158765920272196</v>
      </c>
      <c r="I46" s="32">
        <v>16.68</v>
      </c>
      <c r="J46" s="32">
        <f t="shared" si="7"/>
        <v>2.633698072095116</v>
      </c>
      <c r="K46" s="1"/>
      <c r="L46" s="1">
        <v>356.6</v>
      </c>
      <c r="M46" s="1">
        <v>391.11</v>
      </c>
      <c r="N46" s="1">
        <v>434.98</v>
      </c>
      <c r="O46" s="1">
        <v>633.33000000000004</v>
      </c>
    </row>
    <row r="47" spans="1:15" x14ac:dyDescent="0.2">
      <c r="A47" s="30">
        <v>38</v>
      </c>
      <c r="B47" s="31" t="s">
        <v>53</v>
      </c>
      <c r="C47" s="32">
        <v>1.99</v>
      </c>
      <c r="D47" s="32">
        <f t="shared" si="4"/>
        <v>2.1269773407439074</v>
      </c>
      <c r="E47" s="32">
        <v>5.47</v>
      </c>
      <c r="F47" s="32">
        <f t="shared" si="5"/>
        <v>4.3700567228569147</v>
      </c>
      <c r="G47" s="32">
        <v>16.91</v>
      </c>
      <c r="H47" s="34">
        <f t="shared" si="6"/>
        <v>12.629770707297036</v>
      </c>
      <c r="I47" s="32">
        <v>19.670000000000002</v>
      </c>
      <c r="J47" s="32">
        <f t="shared" si="7"/>
        <v>8.3510231807760906</v>
      </c>
      <c r="K47" s="1"/>
      <c r="L47" s="1">
        <v>93.56</v>
      </c>
      <c r="M47" s="1">
        <v>125.17</v>
      </c>
      <c r="N47" s="1">
        <v>133.88999999999999</v>
      </c>
      <c r="O47" s="1">
        <v>235.54</v>
      </c>
    </row>
    <row r="48" spans="1:15" x14ac:dyDescent="0.2">
      <c r="A48" s="30">
        <v>39</v>
      </c>
      <c r="B48" s="31" t="s">
        <v>54</v>
      </c>
      <c r="C48" s="32">
        <v>0.89</v>
      </c>
      <c r="D48" s="32">
        <f t="shared" si="4"/>
        <v>1.1152882205513783</v>
      </c>
      <c r="E48" s="32">
        <v>0.81</v>
      </c>
      <c r="F48" s="32">
        <f t="shared" si="5"/>
        <v>0.70637481468561969</v>
      </c>
      <c r="G48" s="32">
        <v>0.89</v>
      </c>
      <c r="H48" s="34">
        <f t="shared" si="6"/>
        <v>0.74514400535833891</v>
      </c>
      <c r="I48" s="32">
        <v>2.79</v>
      </c>
      <c r="J48" s="32">
        <f t="shared" si="7"/>
        <v>2.4848592803705021</v>
      </c>
      <c r="K48" s="1"/>
      <c r="L48" s="1">
        <v>79.8</v>
      </c>
      <c r="M48" s="1">
        <v>114.67</v>
      </c>
      <c r="N48" s="1">
        <v>119.44</v>
      </c>
      <c r="O48" s="1">
        <v>112.28</v>
      </c>
    </row>
    <row r="49" spans="1:15" x14ac:dyDescent="0.2">
      <c r="A49" s="30">
        <v>40</v>
      </c>
      <c r="B49" s="31" t="s">
        <v>55</v>
      </c>
      <c r="C49" s="32">
        <v>6.66</v>
      </c>
      <c r="D49" s="32">
        <f t="shared" si="4"/>
        <v>4.8320394689109776</v>
      </c>
      <c r="E49" s="32">
        <v>7.05</v>
      </c>
      <c r="F49" s="32">
        <f t="shared" si="5"/>
        <v>4.0090986636337789</v>
      </c>
      <c r="G49" s="32">
        <v>9.86</v>
      </c>
      <c r="H49" s="34">
        <f t="shared" si="6"/>
        <v>6.0487086681798665</v>
      </c>
      <c r="I49" s="32">
        <v>7.19</v>
      </c>
      <c r="J49" s="32">
        <f t="shared" si="7"/>
        <v>8.3585212741222978</v>
      </c>
      <c r="K49" s="1"/>
      <c r="L49" s="1">
        <v>137.83000000000001</v>
      </c>
      <c r="M49" s="1">
        <v>175.85</v>
      </c>
      <c r="N49" s="1">
        <v>163.01</v>
      </c>
      <c r="O49" s="1">
        <v>86.02</v>
      </c>
    </row>
    <row r="50" spans="1:15" s="4" customFormat="1" x14ac:dyDescent="0.2">
      <c r="A50" s="35" t="s">
        <v>56</v>
      </c>
      <c r="B50" s="36"/>
      <c r="C50" s="33">
        <f>SUM(C43:C49)</f>
        <v>114.77</v>
      </c>
      <c r="D50" s="33">
        <f t="shared" si="4"/>
        <v>1.8695135876514688</v>
      </c>
      <c r="E50" s="33">
        <f>SUM(E43:E49)</f>
        <v>110.17</v>
      </c>
      <c r="F50" s="33">
        <f t="shared" si="5"/>
        <v>1.4288363744363184</v>
      </c>
      <c r="G50" s="33">
        <f>SUM(G43:G49)</f>
        <v>143.44999999999999</v>
      </c>
      <c r="H50" s="33">
        <f t="shared" si="6"/>
        <v>1.6239849386576342</v>
      </c>
      <c r="I50" s="33">
        <f>SUM(I43:I49)</f>
        <v>141.91</v>
      </c>
      <c r="J50" s="33">
        <f t="shared" si="7"/>
        <v>1.2531613823895105</v>
      </c>
      <c r="L50" s="13">
        <f>SUM(L42:L49)</f>
        <v>6139.0300000000016</v>
      </c>
      <c r="M50" s="13">
        <f>SUM(M42:M49)</f>
        <v>7710.47</v>
      </c>
      <c r="N50" s="13">
        <f>SUM(N42:N49)</f>
        <v>8833.2099999999991</v>
      </c>
      <c r="O50" s="13">
        <f>SUM(O42:O49)</f>
        <v>11324.160000000002</v>
      </c>
    </row>
    <row r="51" spans="1:15" x14ac:dyDescent="0.2">
      <c r="A51" s="30">
        <v>41</v>
      </c>
      <c r="B51" s="31" t="s">
        <v>57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1"/>
      <c r="L51" s="1">
        <v>0</v>
      </c>
      <c r="M51" s="5">
        <v>0</v>
      </c>
      <c r="N51" s="5">
        <v>0</v>
      </c>
      <c r="O51" s="5">
        <v>0</v>
      </c>
    </row>
    <row r="52" spans="1:15" x14ac:dyDescent="0.2">
      <c r="A52" s="30">
        <v>42</v>
      </c>
      <c r="B52" s="31" t="s">
        <v>58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1"/>
      <c r="L52" s="1">
        <v>0</v>
      </c>
      <c r="M52" s="5">
        <v>0</v>
      </c>
      <c r="N52" s="5">
        <v>0</v>
      </c>
      <c r="O52" s="5">
        <v>0</v>
      </c>
    </row>
    <row r="53" spans="1:15" x14ac:dyDescent="0.2">
      <c r="A53" s="30">
        <v>43</v>
      </c>
      <c r="B53" s="31" t="s">
        <v>59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30">
        <v>44</v>
      </c>
      <c r="B54" s="31" t="s">
        <v>60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30">
        <v>45</v>
      </c>
      <c r="B55" s="31" t="s">
        <v>61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30">
        <v>46</v>
      </c>
      <c r="B56" s="31" t="s">
        <v>62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4" customFormat="1" x14ac:dyDescent="0.2">
      <c r="A57" s="35" t="s">
        <v>63</v>
      </c>
      <c r="B57" s="36"/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L57" s="13">
        <f>SUM(L52:L56)</f>
        <v>0</v>
      </c>
      <c r="M57" s="13">
        <f>SUM(M52:M56)</f>
        <v>0</v>
      </c>
      <c r="N57" s="13">
        <f>SUM(N52:N56)</f>
        <v>0</v>
      </c>
      <c r="O57" s="13">
        <f>SUM(O52:O56)</f>
        <v>0</v>
      </c>
    </row>
    <row r="58" spans="1:15" s="4" customFormat="1" x14ac:dyDescent="0.2">
      <c r="A58" s="35" t="s">
        <v>64</v>
      </c>
      <c r="B58" s="36"/>
      <c r="C58" s="33">
        <f>SUM(C18+C38+C40+C42+C50+C57)</f>
        <v>3983.9099999999989</v>
      </c>
      <c r="D58" s="33">
        <f t="shared" si="4"/>
        <v>5.7438695350907292</v>
      </c>
      <c r="E58" s="33">
        <f>SUM(E18+E38+E40+E42+E50+E57)</f>
        <v>3941.0800000000004</v>
      </c>
      <c r="F58" s="33">
        <f t="shared" si="5"/>
        <v>4.7575520531540922</v>
      </c>
      <c r="G58" s="33">
        <f>SUM(G18+G38+G40+G42+G50+G57)</f>
        <v>3959.7000000000003</v>
      </c>
      <c r="H58" s="33">
        <f t="shared" si="6"/>
        <v>4.2210303185680242</v>
      </c>
      <c r="I58" s="33">
        <f>SUM(I18+I38+I40+I42+I50+I57)</f>
        <v>5392.31</v>
      </c>
      <c r="J58" s="33">
        <f t="shared" si="7"/>
        <v>4.5537082044794692</v>
      </c>
      <c r="L58" s="13">
        <f>SUM(L18+L38+L40+L42+L51+L57)</f>
        <v>69359.340000000011</v>
      </c>
      <c r="M58" s="13">
        <f>SUM(M18+M38+M40+M42+M51+M57)</f>
        <v>82838.400000000009</v>
      </c>
      <c r="N58" s="13">
        <f>SUM(N18+N38+N40+N42+N51+N57)</f>
        <v>93808.85</v>
      </c>
      <c r="O58" s="13">
        <f>SUM(O18+O38+O40+O42+O51+O57)</f>
        <v>118415.80000000002</v>
      </c>
    </row>
    <row r="59" spans="1:15" x14ac:dyDescent="0.2">
      <c r="M59" s="5"/>
      <c r="N59" s="5"/>
      <c r="O59" s="5"/>
    </row>
  </sheetData>
  <sheetProtection selectLockedCells="1" selectUnlockedCells="1"/>
  <mergeCells count="17"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view="pageBreakPreview" zoomScale="90" zoomScaleNormal="100" zoomScaleSheetLayoutView="90" workbookViewId="0">
      <selection activeCell="Q14" sqref="Q14"/>
    </sheetView>
  </sheetViews>
  <sheetFormatPr defaultColWidth="9.140625" defaultRowHeight="12.75" x14ac:dyDescent="0.2"/>
  <cols>
    <col min="1" max="1" width="5.7109375" style="1" customWidth="1"/>
    <col min="2" max="2" width="30.5703125" style="1" customWidth="1"/>
    <col min="3" max="3" width="17.85546875" style="5" customWidth="1"/>
    <col min="4" max="4" width="17" style="5" customWidth="1"/>
    <col min="5" max="5" width="11.7109375" style="5" customWidth="1"/>
    <col min="6" max="6" width="19" style="5" customWidth="1"/>
    <col min="7" max="7" width="10.7109375" style="5" customWidth="1"/>
    <col min="8" max="8" width="18.140625" style="6" customWidth="1"/>
    <col min="9" max="9" width="11.85546875" style="6" customWidth="1"/>
    <col min="10" max="10" width="19" style="5" customWidth="1"/>
    <col min="11" max="11" width="6.5703125" style="5" customWidth="1"/>
    <col min="12" max="12" width="13.28515625" style="5" customWidth="1"/>
    <col min="13" max="13" width="10.85546875" style="1" customWidth="1"/>
    <col min="14" max="14" width="9.7109375" style="1" customWidth="1"/>
    <col min="15" max="15" width="15.140625" style="1" customWidth="1"/>
    <col min="16" max="208" width="9.140625" style="1" customWidth="1"/>
    <col min="209" max="16384" width="9.140625" style="1"/>
  </cols>
  <sheetData>
    <row r="1" spans="1:15" s="15" customFormat="1" ht="23.25" customHeight="1" x14ac:dyDescent="0.25">
      <c r="A1" s="15" t="s">
        <v>80</v>
      </c>
      <c r="C1" s="3" t="s">
        <v>68</v>
      </c>
      <c r="D1" s="3"/>
      <c r="E1" s="3"/>
      <c r="F1" s="3"/>
      <c r="G1" s="3"/>
      <c r="H1" s="3"/>
      <c r="I1" s="3"/>
    </row>
    <row r="2" spans="1:15" s="4" customFormat="1" ht="18.75" customHeight="1" x14ac:dyDescent="0.25">
      <c r="A2" s="53" t="str">
        <f>T11C!A2</f>
        <v xml:space="preserve"> DATA FOR THE YEAR ENDED  MARCH 2026</v>
      </c>
      <c r="B2" s="53"/>
      <c r="C2" s="53"/>
      <c r="D2" s="53"/>
      <c r="E2" s="53"/>
      <c r="F2" s="53"/>
      <c r="G2" s="53"/>
      <c r="H2" s="53"/>
      <c r="I2" s="53"/>
      <c r="J2" s="53"/>
      <c r="K2" s="8"/>
    </row>
    <row r="3" spans="1:15" s="9" customFormat="1" ht="28.5" customHeight="1" x14ac:dyDescent="0.25">
      <c r="A3" s="43" t="s">
        <v>3</v>
      </c>
      <c r="B3" s="45" t="s">
        <v>4</v>
      </c>
      <c r="C3" s="46" t="s">
        <v>81</v>
      </c>
      <c r="D3" s="46"/>
      <c r="E3" s="46"/>
      <c r="F3" s="46"/>
      <c r="G3" s="46"/>
      <c r="H3" s="46"/>
      <c r="I3" s="46"/>
      <c r="J3" s="47"/>
      <c r="K3" s="37"/>
      <c r="L3" s="22"/>
    </row>
    <row r="4" spans="1:15" s="10" customFormat="1" ht="12.75" customHeight="1" x14ac:dyDescent="0.25">
      <c r="A4" s="44"/>
      <c r="B4" s="40"/>
      <c r="C4" s="41" t="str">
        <f>T11A!C4</f>
        <v>As on 31.03.2023</v>
      </c>
      <c r="D4" s="41"/>
      <c r="E4" s="41" t="str">
        <f>T11A!E4</f>
        <v>As on 31.03.2024</v>
      </c>
      <c r="F4" s="41"/>
      <c r="G4" s="41" t="str">
        <f>T11C!G4</f>
        <v>As on 31.03.2025</v>
      </c>
      <c r="H4" s="41"/>
      <c r="I4" s="41" t="s">
        <v>9</v>
      </c>
      <c r="J4" s="48"/>
      <c r="K4" s="37"/>
      <c r="L4" s="22" t="str">
        <f>C4</f>
        <v>As on 31.03.2023</v>
      </c>
      <c r="M4" s="28" t="str">
        <f>T11C!E4</f>
        <v>As on 31.03.2024</v>
      </c>
      <c r="N4" s="28" t="str">
        <f>T11C!G4</f>
        <v>As on 31.03.2025</v>
      </c>
      <c r="O4" s="28" t="str">
        <f>T11C!I4</f>
        <v>UP TO THE QUARTER</v>
      </c>
    </row>
    <row r="5" spans="1:15" s="10" customFormat="1" ht="48" customHeight="1" x14ac:dyDescent="0.25">
      <c r="A5" s="23"/>
      <c r="B5" s="20"/>
      <c r="C5" s="21" t="s">
        <v>10</v>
      </c>
      <c r="D5" s="21" t="s">
        <v>82</v>
      </c>
      <c r="E5" s="21" t="s">
        <v>10</v>
      </c>
      <c r="F5" s="21" t="s">
        <v>82</v>
      </c>
      <c r="G5" s="21" t="s">
        <v>10</v>
      </c>
      <c r="H5" s="21" t="s">
        <v>82</v>
      </c>
      <c r="I5" s="21" t="s">
        <v>10</v>
      </c>
      <c r="J5" s="29" t="s">
        <v>82</v>
      </c>
      <c r="K5" s="37"/>
      <c r="L5" s="9"/>
    </row>
    <row r="6" spans="1:15" x14ac:dyDescent="0.2">
      <c r="A6" s="30">
        <v>1</v>
      </c>
      <c r="B6" s="31" t="s">
        <v>12</v>
      </c>
      <c r="C6" s="32">
        <v>56.73</v>
      </c>
      <c r="D6" s="32">
        <f t="shared" ref="D6:D37" si="0">(C6/L6)*100</f>
        <v>0.78539467709244759</v>
      </c>
      <c r="E6" s="32">
        <v>84.57</v>
      </c>
      <c r="F6" s="32">
        <f t="shared" ref="F6:F37" si="1">(E6/M6)*100</f>
        <v>1.1562787975903681</v>
      </c>
      <c r="G6" s="32">
        <v>116.3</v>
      </c>
      <c r="H6" s="34">
        <f t="shared" ref="H6:H37" si="2">(G6/N6)*100</f>
        <v>1.3549077835549377</v>
      </c>
      <c r="I6" s="32">
        <v>134.66</v>
      </c>
      <c r="J6" s="32">
        <f t="shared" ref="J6:J37" si="3">(I6/O6)*100</f>
        <v>1.636883236229747</v>
      </c>
      <c r="K6" s="1"/>
      <c r="L6" s="1">
        <v>7223.12</v>
      </c>
      <c r="M6" s="1">
        <v>7313.98</v>
      </c>
      <c r="N6" s="1">
        <v>8583.61</v>
      </c>
      <c r="O6" s="1">
        <v>8226.61</v>
      </c>
    </row>
    <row r="7" spans="1:15" x14ac:dyDescent="0.2">
      <c r="A7" s="30">
        <v>2</v>
      </c>
      <c r="B7" s="31" t="s">
        <v>13</v>
      </c>
      <c r="C7" s="32">
        <v>317.37</v>
      </c>
      <c r="D7" s="32">
        <f t="shared" si="0"/>
        <v>9.5182254959002393</v>
      </c>
      <c r="E7" s="32">
        <v>299.83999999999997</v>
      </c>
      <c r="F7" s="32">
        <f t="shared" si="1"/>
        <v>8.0508872784488936</v>
      </c>
      <c r="G7" s="32">
        <v>286.04000000000002</v>
      </c>
      <c r="H7" s="34">
        <f t="shared" si="2"/>
        <v>6.1907389972838152</v>
      </c>
      <c r="I7" s="32">
        <v>223.58</v>
      </c>
      <c r="J7" s="32">
        <f t="shared" si="3"/>
        <v>3.8408284287957342</v>
      </c>
      <c r="K7" s="1"/>
      <c r="L7" s="1">
        <v>3334.34</v>
      </c>
      <c r="M7" s="1">
        <v>3724.31</v>
      </c>
      <c r="N7" s="1">
        <v>4620.45</v>
      </c>
      <c r="O7" s="1">
        <v>5821.14</v>
      </c>
    </row>
    <row r="8" spans="1:15" x14ac:dyDescent="0.2">
      <c r="A8" s="30">
        <v>3</v>
      </c>
      <c r="B8" s="31" t="s">
        <v>14</v>
      </c>
      <c r="C8" s="32">
        <v>1.25</v>
      </c>
      <c r="D8" s="32">
        <f t="shared" si="0"/>
        <v>0.15438197806540857</v>
      </c>
      <c r="E8" s="32">
        <v>1.64</v>
      </c>
      <c r="F8" s="32">
        <f t="shared" si="1"/>
        <v>0.14857898694498045</v>
      </c>
      <c r="G8" s="32">
        <v>1.07</v>
      </c>
      <c r="H8" s="34">
        <f t="shared" si="2"/>
        <v>9.8166938842914553E-2</v>
      </c>
      <c r="I8" s="32">
        <v>3.28</v>
      </c>
      <c r="J8" s="32">
        <f t="shared" si="3"/>
        <v>0.28734121769601395</v>
      </c>
      <c r="K8" s="1"/>
      <c r="L8" s="1">
        <v>809.68</v>
      </c>
      <c r="M8" s="1">
        <v>1103.79</v>
      </c>
      <c r="N8" s="1">
        <v>1089.98</v>
      </c>
      <c r="O8" s="1">
        <v>1141.5</v>
      </c>
    </row>
    <row r="9" spans="1:15" x14ac:dyDescent="0.2">
      <c r="A9" s="30">
        <v>4</v>
      </c>
      <c r="B9" s="31" t="s">
        <v>15</v>
      </c>
      <c r="C9" s="32">
        <v>50.38</v>
      </c>
      <c r="D9" s="32">
        <f t="shared" si="0"/>
        <v>1.4932185706833594</v>
      </c>
      <c r="E9" s="32">
        <v>51.64</v>
      </c>
      <c r="F9" s="32">
        <f t="shared" si="1"/>
        <v>1.6925709116415055</v>
      </c>
      <c r="G9" s="32">
        <v>64.95</v>
      </c>
      <c r="H9" s="34">
        <f t="shared" si="2"/>
        <v>2.3265893883165454</v>
      </c>
      <c r="I9" s="32">
        <v>58.75</v>
      </c>
      <c r="J9" s="32">
        <f t="shared" si="3"/>
        <v>2.1918125076946611</v>
      </c>
      <c r="K9" s="1"/>
      <c r="L9" s="1">
        <v>3373.92</v>
      </c>
      <c r="M9" s="1">
        <v>3050.98</v>
      </c>
      <c r="N9" s="1">
        <v>2791.64</v>
      </c>
      <c r="O9" s="1">
        <v>2680.43</v>
      </c>
    </row>
    <row r="10" spans="1:15" x14ac:dyDescent="0.2">
      <c r="A10" s="30">
        <v>5</v>
      </c>
      <c r="B10" s="31" t="s">
        <v>16</v>
      </c>
      <c r="C10" s="32">
        <v>358.45</v>
      </c>
      <c r="D10" s="32">
        <f t="shared" si="0"/>
        <v>19.212730946727483</v>
      </c>
      <c r="E10" s="32">
        <v>325.42</v>
      </c>
      <c r="F10" s="32">
        <f t="shared" si="1"/>
        <v>15.038240255089075</v>
      </c>
      <c r="G10" s="32">
        <v>190.07</v>
      </c>
      <c r="H10" s="34">
        <f t="shared" si="2"/>
        <v>12.414193995049214</v>
      </c>
      <c r="I10" s="32">
        <v>184.87</v>
      </c>
      <c r="J10" s="32">
        <f t="shared" si="3"/>
        <v>12.109520846297448</v>
      </c>
      <c r="K10" s="1"/>
      <c r="L10" s="1">
        <v>1865.69</v>
      </c>
      <c r="M10" s="1">
        <v>2163.9499999999998</v>
      </c>
      <c r="N10" s="1">
        <v>1531.07</v>
      </c>
      <c r="O10" s="1">
        <v>1526.65</v>
      </c>
    </row>
    <row r="11" spans="1:15" x14ac:dyDescent="0.2">
      <c r="A11" s="30">
        <v>6</v>
      </c>
      <c r="B11" s="31" t="s">
        <v>17</v>
      </c>
      <c r="C11" s="32">
        <v>218.58</v>
      </c>
      <c r="D11" s="32">
        <f t="shared" si="0"/>
        <v>6.0971731744464348</v>
      </c>
      <c r="E11" s="32">
        <v>7.46</v>
      </c>
      <c r="F11" s="32">
        <f t="shared" si="1"/>
        <v>0.14677989312220116</v>
      </c>
      <c r="G11" s="32">
        <v>5.67</v>
      </c>
      <c r="H11" s="34">
        <f t="shared" si="2"/>
        <v>0.19624470018170803</v>
      </c>
      <c r="I11" s="32">
        <v>7.2</v>
      </c>
      <c r="J11" s="32">
        <f t="shared" si="3"/>
        <v>0.25471217524197659</v>
      </c>
      <c r="K11" s="1"/>
      <c r="L11" s="1">
        <v>3584.94</v>
      </c>
      <c r="M11" s="1">
        <v>5082.4399999999996</v>
      </c>
      <c r="N11" s="1">
        <v>2889.25</v>
      </c>
      <c r="O11" s="1">
        <v>2826.72</v>
      </c>
    </row>
    <row r="12" spans="1:15" x14ac:dyDescent="0.2">
      <c r="A12" s="30">
        <v>7</v>
      </c>
      <c r="B12" s="31" t="s">
        <v>18</v>
      </c>
      <c r="C12" s="32">
        <v>22.9</v>
      </c>
      <c r="D12" s="32">
        <f t="shared" si="0"/>
        <v>3.9041854914329557</v>
      </c>
      <c r="E12" s="32">
        <v>24.94</v>
      </c>
      <c r="F12" s="32">
        <f t="shared" si="1"/>
        <v>3.0910330296833366</v>
      </c>
      <c r="G12" s="32">
        <v>9.69</v>
      </c>
      <c r="H12" s="34">
        <f t="shared" si="2"/>
        <v>2.4742110101113268</v>
      </c>
      <c r="I12" s="32">
        <v>30.59</v>
      </c>
      <c r="J12" s="32">
        <f t="shared" si="3"/>
        <v>3.4595853926103524</v>
      </c>
      <c r="K12" s="1"/>
      <c r="L12" s="1">
        <v>586.54999999999995</v>
      </c>
      <c r="M12" s="1">
        <v>806.85</v>
      </c>
      <c r="N12" s="1">
        <v>391.64</v>
      </c>
      <c r="O12" s="1">
        <v>884.21</v>
      </c>
    </row>
    <row r="13" spans="1:15" x14ac:dyDescent="0.2">
      <c r="A13" s="30">
        <v>8</v>
      </c>
      <c r="B13" s="31" t="s">
        <v>19</v>
      </c>
      <c r="C13" s="32">
        <v>0.48</v>
      </c>
      <c r="D13" s="32">
        <f t="shared" si="0"/>
        <v>0.77506862586791536</v>
      </c>
      <c r="E13" s="32">
        <v>0.86</v>
      </c>
      <c r="F13" s="32">
        <f t="shared" si="1"/>
        <v>1.3014527845036321</v>
      </c>
      <c r="G13" s="32">
        <v>0.26</v>
      </c>
      <c r="H13" s="34">
        <f t="shared" si="2"/>
        <v>0.28062601187263897</v>
      </c>
      <c r="I13" s="32">
        <v>0.21</v>
      </c>
      <c r="J13" s="32">
        <f t="shared" si="3"/>
        <v>0.16814797021378813</v>
      </c>
      <c r="K13" s="1"/>
      <c r="L13" s="1">
        <v>61.93</v>
      </c>
      <c r="M13" s="1">
        <v>66.08</v>
      </c>
      <c r="N13" s="1">
        <v>92.65</v>
      </c>
      <c r="O13" s="1">
        <v>124.89</v>
      </c>
    </row>
    <row r="14" spans="1:15" x14ac:dyDescent="0.2">
      <c r="A14" s="30">
        <v>9</v>
      </c>
      <c r="B14" s="31" t="s">
        <v>20</v>
      </c>
      <c r="C14" s="32">
        <v>737.62</v>
      </c>
      <c r="D14" s="32">
        <f t="shared" si="0"/>
        <v>8.6793527374049262</v>
      </c>
      <c r="E14" s="32">
        <v>669.32</v>
      </c>
      <c r="F14" s="32">
        <f t="shared" si="1"/>
        <v>6.6223540563056433</v>
      </c>
      <c r="G14" s="32">
        <v>731.84</v>
      </c>
      <c r="H14" s="34">
        <f t="shared" si="2"/>
        <v>5.5916015953301441</v>
      </c>
      <c r="I14" s="32">
        <v>133.93</v>
      </c>
      <c r="J14" s="32">
        <f t="shared" si="3"/>
        <v>0.78409676361762926</v>
      </c>
      <c r="K14" s="1"/>
      <c r="L14" s="1">
        <v>8498.56</v>
      </c>
      <c r="M14" s="1">
        <v>10106.98</v>
      </c>
      <c r="N14" s="1">
        <v>13088.2</v>
      </c>
      <c r="O14" s="1">
        <v>17080.8</v>
      </c>
    </row>
    <row r="15" spans="1:15" x14ac:dyDescent="0.2">
      <c r="A15" s="30">
        <v>10</v>
      </c>
      <c r="B15" s="31" t="s">
        <v>21</v>
      </c>
      <c r="C15" s="32">
        <v>279.95</v>
      </c>
      <c r="D15" s="32">
        <f t="shared" si="0"/>
        <v>0.8127185296921684</v>
      </c>
      <c r="E15" s="32">
        <v>273.14999999999998</v>
      </c>
      <c r="F15" s="32">
        <f t="shared" si="1"/>
        <v>0.69407282390446257</v>
      </c>
      <c r="G15" s="32">
        <v>184.47</v>
      </c>
      <c r="H15" s="34">
        <f t="shared" si="2"/>
        <v>0.40604182844947356</v>
      </c>
      <c r="I15" s="32">
        <v>166.71</v>
      </c>
      <c r="J15" s="32">
        <f t="shared" si="3"/>
        <v>0.34841319535298598</v>
      </c>
      <c r="K15" s="1"/>
      <c r="L15" s="1">
        <v>34446.120000000003</v>
      </c>
      <c r="M15" s="1">
        <v>39354.660000000003</v>
      </c>
      <c r="N15" s="1">
        <v>45431.28</v>
      </c>
      <c r="O15" s="1">
        <v>47848.36</v>
      </c>
    </row>
    <row r="16" spans="1:15" x14ac:dyDescent="0.2">
      <c r="A16" s="30">
        <v>11</v>
      </c>
      <c r="B16" s="31" t="s">
        <v>22</v>
      </c>
      <c r="C16" s="32">
        <v>13.01</v>
      </c>
      <c r="D16" s="32">
        <f t="shared" si="0"/>
        <v>0.50352779078633159</v>
      </c>
      <c r="E16" s="32">
        <v>12.6</v>
      </c>
      <c r="F16" s="32">
        <f t="shared" si="1"/>
        <v>0.42600525406480017</v>
      </c>
      <c r="G16" s="32">
        <v>13.41</v>
      </c>
      <c r="H16" s="34">
        <f t="shared" si="2"/>
        <v>0.34495354316935389</v>
      </c>
      <c r="I16" s="32">
        <v>16.7</v>
      </c>
      <c r="J16" s="32">
        <f t="shared" si="3"/>
        <v>0.34663052299696329</v>
      </c>
      <c r="K16" s="1"/>
      <c r="L16" s="1">
        <v>2583.77</v>
      </c>
      <c r="M16" s="1">
        <v>2957.71</v>
      </c>
      <c r="N16" s="1">
        <v>3887.48</v>
      </c>
      <c r="O16" s="1">
        <v>4817.8100000000004</v>
      </c>
    </row>
    <row r="17" spans="1:15" x14ac:dyDescent="0.2">
      <c r="A17" s="30">
        <v>12</v>
      </c>
      <c r="B17" s="31" t="s">
        <v>23</v>
      </c>
      <c r="C17" s="32">
        <v>387.32</v>
      </c>
      <c r="D17" s="32">
        <f t="shared" si="0"/>
        <v>19.64047564716919</v>
      </c>
      <c r="E17" s="32">
        <v>339.3</v>
      </c>
      <c r="F17" s="32">
        <f t="shared" si="1"/>
        <v>13.466904279006631</v>
      </c>
      <c r="G17" s="32">
        <v>201.37</v>
      </c>
      <c r="H17" s="34">
        <f t="shared" si="2"/>
        <v>4.7776654756312258</v>
      </c>
      <c r="I17" s="32">
        <v>217.71</v>
      </c>
      <c r="J17" s="32">
        <f t="shared" si="3"/>
        <v>4.771213612127136</v>
      </c>
      <c r="K17" s="1"/>
      <c r="L17" s="1">
        <v>1972.05</v>
      </c>
      <c r="M17" s="1">
        <v>2519.5100000000002</v>
      </c>
      <c r="N17" s="1">
        <v>4214.82</v>
      </c>
      <c r="O17" s="1">
        <v>4562.99</v>
      </c>
    </row>
    <row r="18" spans="1:15" s="4" customFormat="1" x14ac:dyDescent="0.2">
      <c r="A18" s="35" t="s">
        <v>24</v>
      </c>
      <c r="B18" s="36"/>
      <c r="C18" s="33">
        <f>SUM(C6:C17)</f>
        <v>2444.0400000000004</v>
      </c>
      <c r="D18" s="33">
        <f t="shared" si="0"/>
        <v>3.5762599342382808</v>
      </c>
      <c r="E18" s="33">
        <f>SUM(E6:E17)</f>
        <v>2090.7400000000002</v>
      </c>
      <c r="F18" s="33">
        <f t="shared" si="1"/>
        <v>2.6718298649324916</v>
      </c>
      <c r="G18" s="33">
        <f>SUM(G6:G17)</f>
        <v>1805.1400000000003</v>
      </c>
      <c r="H18" s="33">
        <f t="shared" si="2"/>
        <v>2.0371265449503664</v>
      </c>
      <c r="I18" s="33">
        <f>SUM(I6:I17)</f>
        <v>1178.1900000000003</v>
      </c>
      <c r="J18" s="33">
        <f t="shared" si="3"/>
        <v>1.2078783204505217</v>
      </c>
      <c r="L18" s="13">
        <f>SUM(L6:L17)</f>
        <v>68340.67</v>
      </c>
      <c r="M18" s="13">
        <f>SUM(M6:M17)</f>
        <v>78251.240000000005</v>
      </c>
      <c r="N18" s="13">
        <f>SUM(N6:N17)</f>
        <v>88612.07</v>
      </c>
      <c r="O18" s="13">
        <f>SUM(O6:O17)</f>
        <v>97542.11</v>
      </c>
    </row>
    <row r="19" spans="1:15" x14ac:dyDescent="0.2">
      <c r="A19" s="30">
        <v>13</v>
      </c>
      <c r="B19" s="31" t="s">
        <v>25</v>
      </c>
      <c r="C19" s="32">
        <v>33.799999999999997</v>
      </c>
      <c r="D19" s="32">
        <f t="shared" si="0"/>
        <v>1.0895809626351096</v>
      </c>
      <c r="E19" s="32">
        <v>25.54</v>
      </c>
      <c r="F19" s="32">
        <f t="shared" si="1"/>
        <v>0.6920208961047406</v>
      </c>
      <c r="G19" s="32">
        <v>42.79</v>
      </c>
      <c r="H19" s="34">
        <f t="shared" si="2"/>
        <v>0.80659754948162099</v>
      </c>
      <c r="I19" s="32">
        <v>56.38</v>
      </c>
      <c r="J19" s="32">
        <f t="shared" si="3"/>
        <v>0.80485597389285923</v>
      </c>
      <c r="K19" s="1"/>
      <c r="L19" s="1">
        <v>3102.11</v>
      </c>
      <c r="M19" s="1">
        <v>3690.64</v>
      </c>
      <c r="N19" s="1">
        <v>5305</v>
      </c>
      <c r="O19" s="1">
        <v>7004.98</v>
      </c>
    </row>
    <row r="20" spans="1:15" x14ac:dyDescent="0.2">
      <c r="A20" s="30">
        <v>14</v>
      </c>
      <c r="B20" s="31" t="s">
        <v>26</v>
      </c>
      <c r="C20" s="32">
        <v>25.58</v>
      </c>
      <c r="D20" s="32">
        <f t="shared" si="0"/>
        <v>4.0232777603019816</v>
      </c>
      <c r="E20" s="32">
        <v>28.58</v>
      </c>
      <c r="F20" s="32">
        <f t="shared" si="1"/>
        <v>3.7272750984637053</v>
      </c>
      <c r="G20" s="32">
        <v>38.46</v>
      </c>
      <c r="H20" s="34">
        <f t="shared" si="2"/>
        <v>3.5151858588258955</v>
      </c>
      <c r="I20" s="32">
        <v>1252.46</v>
      </c>
      <c r="J20" s="32">
        <f t="shared" si="3"/>
        <v>100</v>
      </c>
      <c r="K20" s="1"/>
      <c r="L20" s="1">
        <v>635.79999999999995</v>
      </c>
      <c r="M20" s="1">
        <v>766.78</v>
      </c>
      <c r="N20" s="1">
        <v>1094.1099999999999</v>
      </c>
      <c r="O20" s="1">
        <v>1252.46</v>
      </c>
    </row>
    <row r="21" spans="1:15" x14ac:dyDescent="0.2">
      <c r="A21" s="30">
        <v>15</v>
      </c>
      <c r="B21" s="31" t="s">
        <v>27</v>
      </c>
      <c r="C21" s="32">
        <v>1.68</v>
      </c>
      <c r="D21" s="32">
        <f t="shared" si="0"/>
        <v>6.0344827586206895</v>
      </c>
      <c r="E21" s="32">
        <v>0.91</v>
      </c>
      <c r="F21" s="32">
        <f t="shared" si="1"/>
        <v>2.7854300581573308</v>
      </c>
      <c r="G21" s="32">
        <v>1.81</v>
      </c>
      <c r="H21" s="34">
        <f t="shared" si="2"/>
        <v>4.8228084199307224</v>
      </c>
      <c r="I21" s="32">
        <v>3.59</v>
      </c>
      <c r="J21" s="32">
        <f t="shared" si="3"/>
        <v>8.0583613916947261</v>
      </c>
      <c r="K21" s="1"/>
      <c r="L21" s="1">
        <v>27.84</v>
      </c>
      <c r="M21" s="1">
        <v>32.67</v>
      </c>
      <c r="N21" s="1">
        <v>37.53</v>
      </c>
      <c r="O21" s="1">
        <v>44.55</v>
      </c>
    </row>
    <row r="22" spans="1:15" x14ac:dyDescent="0.2">
      <c r="A22" s="30">
        <v>16</v>
      </c>
      <c r="B22" s="31" t="s">
        <v>28</v>
      </c>
      <c r="C22" s="32">
        <v>2.81</v>
      </c>
      <c r="D22" s="32">
        <f t="shared" si="0"/>
        <v>3.8267737981751324</v>
      </c>
      <c r="E22" s="32">
        <v>3.26</v>
      </c>
      <c r="F22" s="32">
        <f t="shared" si="1"/>
        <v>2.9894543787253554</v>
      </c>
      <c r="G22" s="32">
        <v>2.63</v>
      </c>
      <c r="H22" s="34">
        <f t="shared" si="2"/>
        <v>2.507866882807285</v>
      </c>
      <c r="I22" s="32">
        <v>2.17</v>
      </c>
      <c r="J22" s="32">
        <f t="shared" si="3"/>
        <v>1.8158995815899581</v>
      </c>
      <c r="K22" s="1"/>
      <c r="L22" s="1">
        <v>73.430000000000007</v>
      </c>
      <c r="M22" s="1">
        <v>109.05</v>
      </c>
      <c r="N22" s="1">
        <v>104.87</v>
      </c>
      <c r="O22" s="1">
        <v>119.5</v>
      </c>
    </row>
    <row r="23" spans="1:15" x14ac:dyDescent="0.2">
      <c r="A23" s="30">
        <v>17</v>
      </c>
      <c r="B23" s="31" t="s">
        <v>29</v>
      </c>
      <c r="C23" s="32">
        <v>2.42</v>
      </c>
      <c r="D23" s="32">
        <f t="shared" si="0"/>
        <v>2.1952104499274308</v>
      </c>
      <c r="E23" s="32">
        <v>4.74</v>
      </c>
      <c r="F23" s="32">
        <f t="shared" si="1"/>
        <v>1.5946709729511506</v>
      </c>
      <c r="G23" s="32">
        <v>26.27</v>
      </c>
      <c r="H23" s="34">
        <f t="shared" si="2"/>
        <v>6.0748311904541668</v>
      </c>
      <c r="I23" s="32">
        <v>24.34</v>
      </c>
      <c r="J23" s="32">
        <f t="shared" si="3"/>
        <v>4.4951705542319971</v>
      </c>
      <c r="K23" s="1"/>
      <c r="L23" s="1">
        <v>110.24</v>
      </c>
      <c r="M23" s="1">
        <v>297.24</v>
      </c>
      <c r="N23" s="1">
        <v>432.44</v>
      </c>
      <c r="O23" s="1">
        <v>541.47</v>
      </c>
    </row>
    <row r="24" spans="1:15" x14ac:dyDescent="0.2">
      <c r="A24" s="30">
        <v>18</v>
      </c>
      <c r="B24" s="31" t="s">
        <v>30</v>
      </c>
      <c r="C24" s="32">
        <v>36.75</v>
      </c>
      <c r="D24" s="32">
        <f t="shared" si="0"/>
        <v>0.45396094824104033</v>
      </c>
      <c r="E24" s="32">
        <v>60.47</v>
      </c>
      <c r="F24" s="32">
        <f t="shared" si="1"/>
        <v>0.48312691049648543</v>
      </c>
      <c r="G24" s="32">
        <v>138</v>
      </c>
      <c r="H24" s="34">
        <f t="shared" si="2"/>
        <v>0.90501595254568523</v>
      </c>
      <c r="I24" s="32">
        <v>117.17</v>
      </c>
      <c r="J24" s="32">
        <f t="shared" si="3"/>
        <v>0.79322150018176996</v>
      </c>
      <c r="K24" s="1"/>
      <c r="L24" s="1">
        <v>8095.41</v>
      </c>
      <c r="M24" s="1">
        <v>12516.38</v>
      </c>
      <c r="N24" s="1">
        <v>15248.35</v>
      </c>
      <c r="O24" s="1">
        <v>14771.41</v>
      </c>
    </row>
    <row r="25" spans="1:15" x14ac:dyDescent="0.2">
      <c r="A25" s="30">
        <v>19</v>
      </c>
      <c r="B25" s="31" t="s">
        <v>31</v>
      </c>
      <c r="C25" s="32">
        <v>138.37</v>
      </c>
      <c r="D25" s="32">
        <f t="shared" si="0"/>
        <v>2.4307635552354436</v>
      </c>
      <c r="E25" s="32">
        <v>143.03</v>
      </c>
      <c r="F25" s="32">
        <f t="shared" si="1"/>
        <v>2.5265140006641746</v>
      </c>
      <c r="G25" s="32">
        <v>89.04</v>
      </c>
      <c r="H25" s="34">
        <f t="shared" si="2"/>
        <v>1.4252876507084822</v>
      </c>
      <c r="I25" s="32">
        <v>80.11</v>
      </c>
      <c r="J25" s="32">
        <f t="shared" si="3"/>
        <v>1.2984024026360275</v>
      </c>
      <c r="K25" s="1"/>
      <c r="L25" s="1">
        <v>5692.45</v>
      </c>
      <c r="M25" s="1">
        <v>5661.16</v>
      </c>
      <c r="N25" s="1">
        <v>6247.16</v>
      </c>
      <c r="O25" s="1">
        <v>6169.89</v>
      </c>
    </row>
    <row r="26" spans="1:15" x14ac:dyDescent="0.2">
      <c r="A26" s="30">
        <v>20</v>
      </c>
      <c r="B26" s="31" t="s">
        <v>32</v>
      </c>
      <c r="C26" s="32">
        <v>10.09</v>
      </c>
      <c r="D26" s="32">
        <f t="shared" si="0"/>
        <v>0.29259776941323851</v>
      </c>
      <c r="E26" s="32">
        <v>21.68</v>
      </c>
      <c r="F26" s="32">
        <f t="shared" si="1"/>
        <v>0.69578166320059565</v>
      </c>
      <c r="G26" s="32">
        <v>25.05</v>
      </c>
      <c r="H26" s="34">
        <f t="shared" si="2"/>
        <v>0.64831541515479341</v>
      </c>
      <c r="I26" s="32">
        <v>21.78</v>
      </c>
      <c r="J26" s="32">
        <f t="shared" si="3"/>
        <v>0.50351163532626542</v>
      </c>
      <c r="K26" s="1"/>
      <c r="L26" s="1">
        <v>3448.42</v>
      </c>
      <c r="M26" s="1">
        <v>3115.92</v>
      </c>
      <c r="N26" s="1">
        <v>3863.86</v>
      </c>
      <c r="O26" s="1">
        <v>4325.62</v>
      </c>
    </row>
    <row r="27" spans="1:15" x14ac:dyDescent="0.2">
      <c r="A27" s="30">
        <v>21</v>
      </c>
      <c r="B27" s="31" t="s">
        <v>33</v>
      </c>
      <c r="C27" s="32">
        <v>10.72</v>
      </c>
      <c r="D27" s="32">
        <f t="shared" si="0"/>
        <v>1.0396361273554255</v>
      </c>
      <c r="E27" s="32">
        <v>13.28</v>
      </c>
      <c r="F27" s="32">
        <f t="shared" si="1"/>
        <v>1.0616356223519066</v>
      </c>
      <c r="G27" s="32">
        <v>19.579999999999998</v>
      </c>
      <c r="H27" s="34">
        <f t="shared" si="2"/>
        <v>1.2776925837710853</v>
      </c>
      <c r="I27" s="32">
        <v>29.97</v>
      </c>
      <c r="J27" s="32">
        <f t="shared" si="3"/>
        <v>1.6100005909244743</v>
      </c>
      <c r="K27" s="1"/>
      <c r="L27" s="1">
        <v>1031.1300000000001</v>
      </c>
      <c r="M27" s="1">
        <v>1250.9000000000001</v>
      </c>
      <c r="N27" s="1">
        <v>1532.45</v>
      </c>
      <c r="O27" s="1">
        <v>1861.49</v>
      </c>
    </row>
    <row r="28" spans="1:15" x14ac:dyDescent="0.2">
      <c r="A28" s="30">
        <v>22</v>
      </c>
      <c r="B28" s="31" t="s">
        <v>34</v>
      </c>
      <c r="C28" s="32">
        <v>35.909999999999997</v>
      </c>
      <c r="D28" s="32">
        <f t="shared" si="0"/>
        <v>1.1712710786392249</v>
      </c>
      <c r="E28" s="32">
        <v>28.99</v>
      </c>
      <c r="F28" s="32">
        <f t="shared" si="1"/>
        <v>0.81985525977166218</v>
      </c>
      <c r="G28" s="32">
        <v>87.75</v>
      </c>
      <c r="H28" s="34">
        <f t="shared" si="2"/>
        <v>2.923703824637744</v>
      </c>
      <c r="I28" s="32">
        <v>54.78</v>
      </c>
      <c r="J28" s="32">
        <f t="shared" si="3"/>
        <v>2.4262449010324163</v>
      </c>
      <c r="K28" s="1"/>
      <c r="L28" s="1">
        <v>3065.9</v>
      </c>
      <c r="M28" s="1">
        <v>3535.99</v>
      </c>
      <c r="N28" s="1">
        <v>3001.33</v>
      </c>
      <c r="O28" s="1">
        <v>2257.81</v>
      </c>
    </row>
    <row r="29" spans="1:15" x14ac:dyDescent="0.2">
      <c r="A29" s="30">
        <v>23</v>
      </c>
      <c r="B29" s="31" t="s">
        <v>35</v>
      </c>
      <c r="C29" s="32">
        <v>15.43</v>
      </c>
      <c r="D29" s="32">
        <f t="shared" si="0"/>
        <v>100</v>
      </c>
      <c r="E29" s="32">
        <v>2.5</v>
      </c>
      <c r="F29" s="32">
        <f t="shared" si="1"/>
        <v>20.64409578860446</v>
      </c>
      <c r="G29" s="32">
        <v>2.38</v>
      </c>
      <c r="H29" s="34">
        <f t="shared" si="2"/>
        <v>14.610190300798035</v>
      </c>
      <c r="I29" s="32">
        <v>0.18</v>
      </c>
      <c r="J29" s="32">
        <f t="shared" si="3"/>
        <v>0.5008347245409015</v>
      </c>
      <c r="K29" s="1"/>
      <c r="L29" s="1">
        <v>15.43</v>
      </c>
      <c r="M29" s="1">
        <v>12.11</v>
      </c>
      <c r="N29" s="1">
        <v>16.29</v>
      </c>
      <c r="O29" s="1">
        <v>35.94</v>
      </c>
    </row>
    <row r="30" spans="1:15" x14ac:dyDescent="0.2">
      <c r="A30" s="30">
        <v>24</v>
      </c>
      <c r="B30" s="31" t="s">
        <v>36</v>
      </c>
      <c r="C30" s="32">
        <v>5.46</v>
      </c>
      <c r="D30" s="32">
        <f t="shared" si="0"/>
        <v>2.8578906045537815</v>
      </c>
      <c r="E30" s="32">
        <v>2.85</v>
      </c>
      <c r="F30" s="32">
        <f t="shared" si="1"/>
        <v>1.7471799901912703</v>
      </c>
      <c r="G30" s="32">
        <v>1.1200000000000001</v>
      </c>
      <c r="H30" s="34">
        <f t="shared" si="2"/>
        <v>0.75228371843095121</v>
      </c>
      <c r="I30" s="32">
        <v>1.07</v>
      </c>
      <c r="J30" s="32">
        <f t="shared" si="3"/>
        <v>1.2751757835776427</v>
      </c>
      <c r="K30" s="1"/>
      <c r="L30" s="1">
        <v>191.05</v>
      </c>
      <c r="M30" s="1">
        <v>163.12</v>
      </c>
      <c r="N30" s="1">
        <v>148.88</v>
      </c>
      <c r="O30" s="1">
        <v>83.91</v>
      </c>
    </row>
    <row r="31" spans="1:15" x14ac:dyDescent="0.2">
      <c r="A31" s="30">
        <v>25</v>
      </c>
      <c r="B31" s="31" t="s">
        <v>37</v>
      </c>
      <c r="C31" s="32">
        <v>0.94</v>
      </c>
      <c r="D31" s="32">
        <f t="shared" si="0"/>
        <v>15.161290322580644</v>
      </c>
      <c r="E31" s="32">
        <v>0.45</v>
      </c>
      <c r="F31" s="32">
        <f t="shared" si="1"/>
        <v>7.1884984025559113</v>
      </c>
      <c r="G31" s="32">
        <v>0.11</v>
      </c>
      <c r="H31" s="34">
        <f t="shared" si="2"/>
        <v>1.4360313315926894</v>
      </c>
      <c r="I31" s="32">
        <v>0.02</v>
      </c>
      <c r="J31" s="32">
        <f t="shared" si="3"/>
        <v>0.21390374331550802</v>
      </c>
      <c r="K31" s="1"/>
      <c r="L31" s="1">
        <v>6.2</v>
      </c>
      <c r="M31" s="1">
        <v>6.26</v>
      </c>
      <c r="N31" s="1">
        <v>7.66</v>
      </c>
      <c r="O31" s="1">
        <v>9.35</v>
      </c>
    </row>
    <row r="32" spans="1:15" x14ac:dyDescent="0.2">
      <c r="A32" s="30">
        <v>26</v>
      </c>
      <c r="B32" s="31" t="s">
        <v>38</v>
      </c>
      <c r="C32" s="32">
        <v>77.510000000000005</v>
      </c>
      <c r="D32" s="32">
        <f t="shared" si="0"/>
        <v>6.2810975510931764</v>
      </c>
      <c r="E32" s="32">
        <v>136.09</v>
      </c>
      <c r="F32" s="32">
        <f t="shared" si="1"/>
        <v>7.3680848068781071</v>
      </c>
      <c r="G32" s="32">
        <v>33.56</v>
      </c>
      <c r="H32" s="34">
        <f t="shared" si="2"/>
        <v>1.5465295250735018</v>
      </c>
      <c r="I32" s="32">
        <v>33.39</v>
      </c>
      <c r="J32" s="32">
        <f t="shared" si="3"/>
        <v>1.0995271275965173</v>
      </c>
      <c r="K32" s="1"/>
      <c r="L32" s="1">
        <v>1234.02</v>
      </c>
      <c r="M32" s="1">
        <v>1847.02</v>
      </c>
      <c r="N32" s="1">
        <v>2170.02</v>
      </c>
      <c r="O32" s="1">
        <v>3036.76</v>
      </c>
    </row>
    <row r="33" spans="1:15" x14ac:dyDescent="0.2">
      <c r="A33" s="30">
        <v>27</v>
      </c>
      <c r="B33" s="31" t="s">
        <v>39</v>
      </c>
      <c r="C33" s="32">
        <v>1.1100000000000001</v>
      </c>
      <c r="D33" s="32">
        <f t="shared" si="0"/>
        <v>31.53409090909091</v>
      </c>
      <c r="E33" s="32">
        <v>1.04</v>
      </c>
      <c r="F33" s="32">
        <f t="shared" si="1"/>
        <v>32.5</v>
      </c>
      <c r="G33" s="32">
        <v>0.41</v>
      </c>
      <c r="H33" s="34">
        <f t="shared" si="2"/>
        <v>8.3844580777096116</v>
      </c>
      <c r="I33" s="32">
        <v>0.5</v>
      </c>
      <c r="J33" s="32">
        <f t="shared" si="3"/>
        <v>0.88715400993612492</v>
      </c>
      <c r="K33" s="1"/>
      <c r="L33" s="1">
        <v>3.52</v>
      </c>
      <c r="M33" s="1">
        <v>3.2</v>
      </c>
      <c r="N33" s="1">
        <v>4.8899999999999997</v>
      </c>
      <c r="O33" s="1">
        <v>56.36</v>
      </c>
    </row>
    <row r="34" spans="1:15" x14ac:dyDescent="0.2">
      <c r="A34" s="30">
        <v>28</v>
      </c>
      <c r="B34" s="31" t="s">
        <v>40</v>
      </c>
      <c r="C34" s="32">
        <v>0.87</v>
      </c>
      <c r="D34" s="32">
        <f t="shared" si="0"/>
        <v>1.7214087851206965</v>
      </c>
      <c r="E34" s="32">
        <v>0.7</v>
      </c>
      <c r="F34" s="32">
        <f t="shared" si="1"/>
        <v>1.0809141445336627</v>
      </c>
      <c r="G34" s="32">
        <v>0.22</v>
      </c>
      <c r="H34" s="34">
        <f t="shared" si="2"/>
        <v>0.22215490255478137</v>
      </c>
      <c r="I34" s="32">
        <v>1.1299999999999999</v>
      </c>
      <c r="J34" s="32">
        <f t="shared" si="3"/>
        <v>0.84271757774628964</v>
      </c>
      <c r="K34" s="1"/>
      <c r="L34" s="1">
        <v>50.54</v>
      </c>
      <c r="M34" s="1">
        <v>64.760000000000005</v>
      </c>
      <c r="N34" s="1">
        <v>99.03</v>
      </c>
      <c r="O34" s="1">
        <v>134.09</v>
      </c>
    </row>
    <row r="35" spans="1:15" x14ac:dyDescent="0.2">
      <c r="A35" s="30">
        <v>29</v>
      </c>
      <c r="B35" s="31" t="s">
        <v>41</v>
      </c>
      <c r="C35" s="32">
        <v>0.47</v>
      </c>
      <c r="D35" s="32">
        <f t="shared" si="0"/>
        <v>2.4723829563387687</v>
      </c>
      <c r="E35" s="32">
        <v>0.82</v>
      </c>
      <c r="F35" s="32">
        <f t="shared" si="1"/>
        <v>2.5892011367224499</v>
      </c>
      <c r="G35" s="32">
        <v>0.9</v>
      </c>
      <c r="H35" s="34">
        <f t="shared" si="2"/>
        <v>2.8562361155188829</v>
      </c>
      <c r="I35" s="32">
        <v>0.98</v>
      </c>
      <c r="J35" s="32">
        <f t="shared" si="3"/>
        <v>2.0185375901132856</v>
      </c>
      <c r="K35" s="1"/>
      <c r="L35" s="1">
        <v>19.010000000000002</v>
      </c>
      <c r="M35" s="1">
        <v>31.67</v>
      </c>
      <c r="N35" s="1">
        <v>31.51</v>
      </c>
      <c r="O35" s="1">
        <v>48.55</v>
      </c>
    </row>
    <row r="36" spans="1:15" x14ac:dyDescent="0.2">
      <c r="A36" s="30">
        <v>30</v>
      </c>
      <c r="B36" s="31" t="s">
        <v>42</v>
      </c>
      <c r="C36" s="32">
        <v>0.01</v>
      </c>
      <c r="D36" s="32">
        <f t="shared" si="0"/>
        <v>0.28735632183908044</v>
      </c>
      <c r="E36" s="32">
        <v>0.01</v>
      </c>
      <c r="F36" s="32">
        <f t="shared" si="1"/>
        <v>0.3436426116838488</v>
      </c>
      <c r="G36" s="32">
        <v>0.01</v>
      </c>
      <c r="H36" s="34">
        <f t="shared" si="2"/>
        <v>0.32679738562091504</v>
      </c>
      <c r="I36" s="32">
        <v>0</v>
      </c>
      <c r="J36" s="32">
        <f t="shared" si="3"/>
        <v>0</v>
      </c>
      <c r="K36" s="1"/>
      <c r="L36" s="1">
        <v>3.48</v>
      </c>
      <c r="M36" s="1">
        <v>2.91</v>
      </c>
      <c r="N36" s="1">
        <v>3.06</v>
      </c>
      <c r="O36" s="1">
        <v>2.73</v>
      </c>
    </row>
    <row r="37" spans="1:15" x14ac:dyDescent="0.2">
      <c r="A37" s="30">
        <v>31</v>
      </c>
      <c r="B37" s="31" t="s">
        <v>43</v>
      </c>
      <c r="C37" s="32">
        <v>8.0500000000000007</v>
      </c>
      <c r="D37" s="32">
        <f t="shared" si="0"/>
        <v>1.0544101852094412</v>
      </c>
      <c r="E37" s="32">
        <v>8.8800000000000008</v>
      </c>
      <c r="F37" s="32">
        <f t="shared" si="1"/>
        <v>0.90864440078585484</v>
      </c>
      <c r="G37" s="32">
        <v>12.66</v>
      </c>
      <c r="H37" s="34">
        <f t="shared" si="2"/>
        <v>1.0183315771269537</v>
      </c>
      <c r="I37" s="32">
        <v>12.14</v>
      </c>
      <c r="J37" s="32">
        <f t="shared" si="3"/>
        <v>1.0356506086793322</v>
      </c>
      <c r="K37" s="1"/>
      <c r="L37" s="1">
        <v>763.46</v>
      </c>
      <c r="M37" s="1">
        <v>977.28</v>
      </c>
      <c r="N37" s="1">
        <v>1243.21</v>
      </c>
      <c r="O37" s="1">
        <v>1172.21</v>
      </c>
    </row>
    <row r="38" spans="1:15" s="4" customFormat="1" x14ac:dyDescent="0.2">
      <c r="A38" s="35" t="s">
        <v>44</v>
      </c>
      <c r="B38" s="36"/>
      <c r="C38" s="33">
        <f>SUM(C19:C37)</f>
        <v>407.98</v>
      </c>
      <c r="D38" s="33">
        <f t="shared" ref="D38:D58" si="4">(C38/L38)*100</f>
        <v>1.4798269388134109</v>
      </c>
      <c r="E38" s="33">
        <f>SUM(E19:E37)</f>
        <v>483.82</v>
      </c>
      <c r="F38" s="33">
        <f t="shared" ref="F38:F58" si="5">(E38/M38)*100</f>
        <v>1.4194488729079549</v>
      </c>
      <c r="G38" s="33">
        <f>SUM(G19:G37)</f>
        <v>522.75</v>
      </c>
      <c r="H38" s="33">
        <f t="shared" ref="H38:H58" si="6">(G38/N38)*100</f>
        <v>1.2878264372106087</v>
      </c>
      <c r="I38" s="33">
        <f>SUM(I19:I37)</f>
        <v>1692.1600000000003</v>
      </c>
      <c r="J38" s="33">
        <f t="shared" ref="J38:J58" si="7">(I38/O38)*100</f>
        <v>3.9417569628792419</v>
      </c>
      <c r="L38" s="13">
        <f>SUM(L19:L37)</f>
        <v>27569.439999999999</v>
      </c>
      <c r="M38" s="13">
        <f>SUM(M19:M37)</f>
        <v>34085.05999999999</v>
      </c>
      <c r="N38" s="13">
        <f>SUM(N19:N37)</f>
        <v>40591.649999999994</v>
      </c>
      <c r="O38" s="13">
        <f>SUM(O19:O37)</f>
        <v>42929.08</v>
      </c>
    </row>
    <row r="39" spans="1:15" x14ac:dyDescent="0.2">
      <c r="A39" s="30">
        <v>32</v>
      </c>
      <c r="B39" s="31" t="s">
        <v>45</v>
      </c>
      <c r="C39" s="32">
        <v>87.09</v>
      </c>
      <c r="D39" s="32">
        <f t="shared" si="4"/>
        <v>28.718878812860677</v>
      </c>
      <c r="E39" s="32">
        <v>91.05</v>
      </c>
      <c r="F39" s="32">
        <f t="shared" si="5"/>
        <v>29.092245263124255</v>
      </c>
      <c r="G39" s="32">
        <v>98.25</v>
      </c>
      <c r="H39" s="34">
        <f t="shared" si="6"/>
        <v>32.303139898076608</v>
      </c>
      <c r="I39" s="32">
        <v>91.08</v>
      </c>
      <c r="J39" s="32">
        <f t="shared" si="7"/>
        <v>29.729729729729726</v>
      </c>
      <c r="K39" s="1"/>
      <c r="L39" s="1">
        <v>303.25</v>
      </c>
      <c r="M39" s="1">
        <v>312.97000000000003</v>
      </c>
      <c r="N39" s="1">
        <v>304.14999999999998</v>
      </c>
      <c r="O39" s="1">
        <v>306.36</v>
      </c>
    </row>
    <row r="40" spans="1:15" s="4" customFormat="1" x14ac:dyDescent="0.2">
      <c r="A40" s="35" t="s">
        <v>46</v>
      </c>
      <c r="B40" s="36"/>
      <c r="C40" s="33">
        <f>SUM(C39:C39)</f>
        <v>87.09</v>
      </c>
      <c r="D40" s="33">
        <f t="shared" si="4"/>
        <v>28.718878812860677</v>
      </c>
      <c r="E40" s="33">
        <f>SUM(E39:E39)</f>
        <v>91.05</v>
      </c>
      <c r="F40" s="33">
        <f t="shared" si="5"/>
        <v>29.092245263124255</v>
      </c>
      <c r="G40" s="33">
        <f>SUM(G39:G39)</f>
        <v>98.25</v>
      </c>
      <c r="H40" s="33">
        <f t="shared" si="6"/>
        <v>32.303139898076608</v>
      </c>
      <c r="I40" s="33">
        <f>SUM(I39:I39)</f>
        <v>91.08</v>
      </c>
      <c r="J40" s="33">
        <f t="shared" si="7"/>
        <v>29.729729729729726</v>
      </c>
      <c r="L40" s="13">
        <f>SUM(L39)</f>
        <v>303.25</v>
      </c>
      <c r="M40" s="13">
        <f>SUM(M39)</f>
        <v>312.97000000000003</v>
      </c>
      <c r="N40" s="13">
        <f>SUM(N39)</f>
        <v>304.14999999999998</v>
      </c>
      <c r="O40" s="13">
        <f>SUM(O39)</f>
        <v>306.36</v>
      </c>
    </row>
    <row r="41" spans="1:15" x14ac:dyDescent="0.2">
      <c r="A41" s="30">
        <v>33</v>
      </c>
      <c r="B41" s="31" t="s">
        <v>47</v>
      </c>
      <c r="C41" s="32">
        <v>38.549999999999997</v>
      </c>
      <c r="D41" s="32">
        <f t="shared" si="4"/>
        <v>1.5158306988156467</v>
      </c>
      <c r="E41" s="32">
        <v>34.58</v>
      </c>
      <c r="F41" s="32">
        <f t="shared" si="5"/>
        <v>1.0744302381581197</v>
      </c>
      <c r="G41" s="32">
        <v>52.49</v>
      </c>
      <c r="H41" s="34">
        <f t="shared" si="6"/>
        <v>1.2096002949682565</v>
      </c>
      <c r="I41" s="32">
        <v>43.34</v>
      </c>
      <c r="J41" s="32">
        <f t="shared" si="7"/>
        <v>0.97847093033756583</v>
      </c>
      <c r="K41" s="1"/>
      <c r="L41" s="1">
        <v>2543.16</v>
      </c>
      <c r="M41" s="1">
        <v>3218.45</v>
      </c>
      <c r="N41" s="1">
        <v>4339.45</v>
      </c>
      <c r="O41" s="1">
        <v>4429.3599999999997</v>
      </c>
    </row>
    <row r="42" spans="1:15" s="4" customFormat="1" x14ac:dyDescent="0.2">
      <c r="A42" s="35" t="s">
        <v>48</v>
      </c>
      <c r="B42" s="36"/>
      <c r="C42" s="33">
        <f>SUM(C41:C41)</f>
        <v>38.549999999999997</v>
      </c>
      <c r="D42" s="33">
        <f t="shared" si="4"/>
        <v>1.5158306988156467</v>
      </c>
      <c r="E42" s="33">
        <f>SUM(E41:E41)</f>
        <v>34.58</v>
      </c>
      <c r="F42" s="33">
        <f t="shared" si="5"/>
        <v>1.0744302381581197</v>
      </c>
      <c r="G42" s="33">
        <f>SUM(G41:G41)</f>
        <v>52.49</v>
      </c>
      <c r="H42" s="33">
        <f t="shared" si="6"/>
        <v>1.2096002949682565</v>
      </c>
      <c r="I42" s="33">
        <f>SUM(I41:I41)</f>
        <v>43.34</v>
      </c>
      <c r="J42" s="33">
        <f t="shared" si="7"/>
        <v>0.97847093033756583</v>
      </c>
      <c r="L42" s="13">
        <f>SUM(L41)</f>
        <v>2543.16</v>
      </c>
      <c r="M42" s="13">
        <f>SUM(M41)</f>
        <v>3218.45</v>
      </c>
      <c r="N42" s="13">
        <f>SUM(N41)</f>
        <v>4339.45</v>
      </c>
      <c r="O42" s="13">
        <f>SUM(O41)</f>
        <v>4429.3599999999997</v>
      </c>
    </row>
    <row r="43" spans="1:15" x14ac:dyDescent="0.2">
      <c r="A43" s="30">
        <v>34</v>
      </c>
      <c r="B43" s="31" t="s">
        <v>49</v>
      </c>
      <c r="C43" s="32">
        <v>11.47</v>
      </c>
      <c r="D43" s="32">
        <f t="shared" si="4"/>
        <v>1.8509852018009587</v>
      </c>
      <c r="E43" s="32">
        <v>14.44</v>
      </c>
      <c r="F43" s="32">
        <f t="shared" si="5"/>
        <v>2.6485207534711392</v>
      </c>
      <c r="G43" s="32">
        <v>27.64</v>
      </c>
      <c r="H43" s="34">
        <f t="shared" si="6"/>
        <v>2.8154093751909874</v>
      </c>
      <c r="I43" s="32">
        <v>28.6</v>
      </c>
      <c r="J43" s="32">
        <f t="shared" si="7"/>
        <v>2.5838859476356544</v>
      </c>
      <c r="K43" s="1"/>
      <c r="L43" s="1">
        <v>619.66999999999996</v>
      </c>
      <c r="M43" s="1">
        <v>545.21</v>
      </c>
      <c r="N43" s="1">
        <v>981.74</v>
      </c>
      <c r="O43" s="1">
        <v>1106.8599999999999</v>
      </c>
    </row>
    <row r="44" spans="1:15" x14ac:dyDescent="0.2">
      <c r="A44" s="30">
        <v>35</v>
      </c>
      <c r="B44" s="31" t="s">
        <v>50</v>
      </c>
      <c r="C44" s="32">
        <v>15.08</v>
      </c>
      <c r="D44" s="32">
        <f t="shared" si="4"/>
        <v>17.92677127912506</v>
      </c>
      <c r="E44" s="32">
        <v>10.81</v>
      </c>
      <c r="F44" s="32">
        <f t="shared" si="5"/>
        <v>10.45859133126935</v>
      </c>
      <c r="G44" s="32">
        <v>10.29</v>
      </c>
      <c r="H44" s="34">
        <f t="shared" si="6"/>
        <v>6.7652859960552263</v>
      </c>
      <c r="I44" s="32">
        <v>16.11</v>
      </c>
      <c r="J44" s="32">
        <f t="shared" si="7"/>
        <v>9.8135964912280702</v>
      </c>
      <c r="K44" s="1"/>
      <c r="L44" s="1">
        <v>84.12</v>
      </c>
      <c r="M44" s="1">
        <v>103.36</v>
      </c>
      <c r="N44" s="1">
        <v>152.1</v>
      </c>
      <c r="O44" s="1">
        <v>164.16</v>
      </c>
    </row>
    <row r="45" spans="1:15" x14ac:dyDescent="0.2">
      <c r="A45" s="30">
        <v>36</v>
      </c>
      <c r="B45" s="31" t="s">
        <v>51</v>
      </c>
      <c r="C45" s="32">
        <v>0.23</v>
      </c>
      <c r="D45" s="32">
        <f t="shared" si="4"/>
        <v>1.3333333333333335</v>
      </c>
      <c r="E45" s="32">
        <v>0.16</v>
      </c>
      <c r="F45" s="32">
        <f t="shared" si="5"/>
        <v>0.6420545746388443</v>
      </c>
      <c r="G45" s="32">
        <v>0.12</v>
      </c>
      <c r="H45" s="34">
        <f t="shared" si="6"/>
        <v>0.24420024420024419</v>
      </c>
      <c r="I45" s="32">
        <v>0.34</v>
      </c>
      <c r="J45" s="32">
        <f t="shared" si="7"/>
        <v>0.47320807237299939</v>
      </c>
      <c r="K45" s="1"/>
      <c r="L45" s="1">
        <v>17.25</v>
      </c>
      <c r="M45" s="1">
        <v>24.92</v>
      </c>
      <c r="N45" s="1">
        <v>49.14</v>
      </c>
      <c r="O45" s="1">
        <v>71.849999999999994</v>
      </c>
    </row>
    <row r="46" spans="1:15" x14ac:dyDescent="0.2">
      <c r="A46" s="30">
        <v>37</v>
      </c>
      <c r="B46" s="31" t="s">
        <v>52</v>
      </c>
      <c r="C46" s="32">
        <v>1.77</v>
      </c>
      <c r="D46" s="32">
        <f t="shared" si="4"/>
        <v>5.9336238685886693</v>
      </c>
      <c r="E46" s="32">
        <v>1.19</v>
      </c>
      <c r="F46" s="32">
        <f t="shared" si="5"/>
        <v>1.9431743958197256</v>
      </c>
      <c r="G46" s="32">
        <v>1.82</v>
      </c>
      <c r="H46" s="34">
        <f t="shared" si="6"/>
        <v>1.6389013957676724</v>
      </c>
      <c r="I46" s="32">
        <v>1.1000000000000001</v>
      </c>
      <c r="J46" s="32">
        <f t="shared" si="7"/>
        <v>0.59585071231244247</v>
      </c>
      <c r="K46" s="1"/>
      <c r="L46" s="1">
        <v>29.83</v>
      </c>
      <c r="M46" s="1">
        <v>61.24</v>
      </c>
      <c r="N46" s="1">
        <v>111.05</v>
      </c>
      <c r="O46" s="1">
        <v>184.61</v>
      </c>
    </row>
    <row r="47" spans="1:15" x14ac:dyDescent="0.2">
      <c r="A47" s="30">
        <v>38</v>
      </c>
      <c r="B47" s="31" t="s">
        <v>53</v>
      </c>
      <c r="C47" s="32">
        <v>0.1</v>
      </c>
      <c r="D47" s="32">
        <f t="shared" si="4"/>
        <v>2.2123893805309738</v>
      </c>
      <c r="E47" s="32">
        <v>0.65</v>
      </c>
      <c r="F47" s="32">
        <f t="shared" si="5"/>
        <v>1.1471937875044125</v>
      </c>
      <c r="G47" s="32">
        <v>0.03</v>
      </c>
      <c r="H47" s="34">
        <f t="shared" si="6"/>
        <v>2.6797677534613665E-2</v>
      </c>
      <c r="I47" s="32">
        <v>0.74</v>
      </c>
      <c r="J47" s="32">
        <f t="shared" si="7"/>
        <v>1.2842762929538354</v>
      </c>
      <c r="K47" s="1"/>
      <c r="L47" s="1">
        <v>4.5199999999999996</v>
      </c>
      <c r="M47" s="1">
        <v>56.66</v>
      </c>
      <c r="N47" s="1">
        <v>111.95</v>
      </c>
      <c r="O47" s="1">
        <v>57.62</v>
      </c>
    </row>
    <row r="48" spans="1:15" x14ac:dyDescent="0.2">
      <c r="A48" s="30">
        <v>39</v>
      </c>
      <c r="B48" s="31" t="s">
        <v>54</v>
      </c>
      <c r="C48" s="32">
        <v>0.05</v>
      </c>
      <c r="D48" s="32">
        <f t="shared" si="4"/>
        <v>0.19968051118210867</v>
      </c>
      <c r="E48" s="32">
        <v>0.02</v>
      </c>
      <c r="F48" s="32">
        <f t="shared" si="5"/>
        <v>9.6571704490584248E-2</v>
      </c>
      <c r="G48" s="32">
        <v>0.09</v>
      </c>
      <c r="H48" s="34">
        <f t="shared" si="6"/>
        <v>0.60769750168804859</v>
      </c>
      <c r="I48" s="32">
        <v>0.24</v>
      </c>
      <c r="J48" s="32">
        <f t="shared" si="7"/>
        <v>0.82901554404145072</v>
      </c>
      <c r="K48" s="1"/>
      <c r="L48" s="1">
        <v>25.04</v>
      </c>
      <c r="M48" s="1">
        <v>20.71</v>
      </c>
      <c r="N48" s="1">
        <v>14.81</v>
      </c>
      <c r="O48" s="1">
        <v>28.95</v>
      </c>
    </row>
    <row r="49" spans="1:15" x14ac:dyDescent="0.2">
      <c r="A49" s="30">
        <v>40</v>
      </c>
      <c r="B49" s="31" t="s">
        <v>55</v>
      </c>
      <c r="C49" s="32">
        <v>0.28000000000000003</v>
      </c>
      <c r="D49" s="32">
        <f t="shared" si="4"/>
        <v>2.4756852343059239</v>
      </c>
      <c r="E49" s="32">
        <v>0</v>
      </c>
      <c r="F49" s="32">
        <f t="shared" si="5"/>
        <v>0</v>
      </c>
      <c r="G49" s="32">
        <v>0.96</v>
      </c>
      <c r="H49" s="34">
        <f t="shared" si="6"/>
        <v>9.204218600191755</v>
      </c>
      <c r="I49" s="32">
        <v>1.1000000000000001</v>
      </c>
      <c r="J49" s="32">
        <f t="shared" si="7"/>
        <v>2.4234412866270105</v>
      </c>
      <c r="K49" s="1"/>
      <c r="L49" s="1">
        <v>11.31</v>
      </c>
      <c r="M49" s="1">
        <v>0.01</v>
      </c>
      <c r="N49" s="1">
        <v>10.43</v>
      </c>
      <c r="O49" s="1">
        <v>45.39</v>
      </c>
    </row>
    <row r="50" spans="1:15" s="4" customFormat="1" x14ac:dyDescent="0.2">
      <c r="A50" s="35" t="s">
        <v>56</v>
      </c>
      <c r="B50" s="36"/>
      <c r="C50" s="33">
        <f>SUM(C43:C49)</f>
        <v>28.980000000000004</v>
      </c>
      <c r="D50" s="33">
        <f t="shared" si="4"/>
        <v>3.6602925202718071</v>
      </c>
      <c r="E50" s="33">
        <f>SUM(E43:E49)</f>
        <v>27.27</v>
      </c>
      <c r="F50" s="33">
        <f t="shared" si="5"/>
        <v>3.3579194936646508</v>
      </c>
      <c r="G50" s="33">
        <f>SUM(G43:G49)</f>
        <v>40.950000000000003</v>
      </c>
      <c r="H50" s="33">
        <f t="shared" si="6"/>
        <v>2.8611953438325348</v>
      </c>
      <c r="I50" s="33">
        <f>SUM(I43:I49)</f>
        <v>48.230000000000011</v>
      </c>
      <c r="J50" s="33">
        <f t="shared" si="7"/>
        <v>2.9064021597647405</v>
      </c>
      <c r="L50" s="13">
        <f>SUM(L43:L49)</f>
        <v>791.7399999999999</v>
      </c>
      <c r="M50" s="13">
        <f>SUM(M43:M49)</f>
        <v>812.11</v>
      </c>
      <c r="N50" s="13">
        <f>SUM(N43:N49)</f>
        <v>1431.22</v>
      </c>
      <c r="O50" s="13">
        <f>SUM(O43:O49)</f>
        <v>1659.44</v>
      </c>
    </row>
    <row r="51" spans="1:15" x14ac:dyDescent="0.2">
      <c r="A51" s="30">
        <v>41</v>
      </c>
      <c r="B51" s="31" t="s">
        <v>57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1"/>
      <c r="L51" s="1">
        <v>0</v>
      </c>
      <c r="M51" s="1">
        <v>0</v>
      </c>
      <c r="N51" s="1">
        <v>0</v>
      </c>
      <c r="O51" s="1">
        <v>0</v>
      </c>
    </row>
    <row r="52" spans="1:15" x14ac:dyDescent="0.2">
      <c r="A52" s="30">
        <v>42</v>
      </c>
      <c r="B52" s="31" t="s">
        <v>58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1"/>
      <c r="L52" s="1">
        <v>0</v>
      </c>
      <c r="M52" s="5">
        <v>0</v>
      </c>
      <c r="N52" s="5">
        <v>0</v>
      </c>
      <c r="O52" s="5">
        <v>0</v>
      </c>
    </row>
    <row r="53" spans="1:15" x14ac:dyDescent="0.2">
      <c r="A53" s="30">
        <v>43</v>
      </c>
      <c r="B53" s="31" t="s">
        <v>59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30">
        <v>44</v>
      </c>
      <c r="B54" s="31" t="s">
        <v>60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30">
        <v>45</v>
      </c>
      <c r="B55" s="31" t="s">
        <v>61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30">
        <v>46</v>
      </c>
      <c r="B56" s="31" t="s">
        <v>62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4" customFormat="1" x14ac:dyDescent="0.2">
      <c r="A57" s="35" t="s">
        <v>63</v>
      </c>
      <c r="B57" s="36"/>
      <c r="C57" s="33">
        <f>SUM(C51:C56)</f>
        <v>0</v>
      </c>
      <c r="D57" s="33">
        <f t="shared" ref="D57:J57" si="8">SUM(D51:D56)</f>
        <v>0</v>
      </c>
      <c r="E57" s="33">
        <f t="shared" si="8"/>
        <v>0</v>
      </c>
      <c r="F57" s="33">
        <f t="shared" si="8"/>
        <v>0</v>
      </c>
      <c r="G57" s="33">
        <f t="shared" si="8"/>
        <v>0</v>
      </c>
      <c r="H57" s="33">
        <f t="shared" si="8"/>
        <v>0</v>
      </c>
      <c r="I57" s="33">
        <f t="shared" si="8"/>
        <v>0</v>
      </c>
      <c r="J57" s="33">
        <f t="shared" si="8"/>
        <v>0</v>
      </c>
      <c r="L57" s="13">
        <f>SUM(L52:L56)</f>
        <v>0</v>
      </c>
      <c r="M57" s="13">
        <f>SUM(M52:M56)</f>
        <v>0</v>
      </c>
      <c r="N57" s="13">
        <f>SUM(N52:N56)</f>
        <v>0</v>
      </c>
      <c r="O57" s="13">
        <f>SUM(O52:O56)</f>
        <v>0</v>
      </c>
    </row>
    <row r="58" spans="1:15" s="4" customFormat="1" x14ac:dyDescent="0.2">
      <c r="A58" s="35" t="s">
        <v>64</v>
      </c>
      <c r="B58" s="36"/>
      <c r="C58" s="33">
        <f>SUM(C18+C38+C40+C42+C50+C57)</f>
        <v>3006.6400000000008</v>
      </c>
      <c r="D58" s="33">
        <f t="shared" si="4"/>
        <v>3.0444977202517878</v>
      </c>
      <c r="E58" s="33">
        <f>SUM(E18+E38+E40+E42+E50+E57)</f>
        <v>2727.4600000000005</v>
      </c>
      <c r="F58" s="33">
        <f t="shared" si="5"/>
        <v>2.3539429273312713</v>
      </c>
      <c r="G58" s="33">
        <f>SUM(G18+G38+G40+G42+G50+G57)</f>
        <v>2519.58</v>
      </c>
      <c r="H58" s="33">
        <f t="shared" si="6"/>
        <v>1.8824284266580757</v>
      </c>
      <c r="I58" s="33">
        <f>SUM(I18+I38+I40+I42+I50+I57)</f>
        <v>3053.0000000000005</v>
      </c>
      <c r="J58" s="33">
        <f t="shared" si="7"/>
        <v>2.1025170220893763</v>
      </c>
      <c r="L58" s="13">
        <f>SUM(L18+L38+L40+L42+L51+L57)</f>
        <v>98756.52</v>
      </c>
      <c r="M58" s="13">
        <f>SUM(M18+M38+M40+M42+M51+M57)</f>
        <v>115867.71999999999</v>
      </c>
      <c r="N58" s="13">
        <f>SUM(N18+N38+N40+N42+N51+N57)</f>
        <v>133847.32</v>
      </c>
      <c r="O58" s="13">
        <f>SUM(O18+O38+O40+O42+O51+O57)</f>
        <v>145206.90999999997</v>
      </c>
    </row>
    <row r="59" spans="1:15" x14ac:dyDescent="0.2">
      <c r="M59" s="5"/>
      <c r="N59" s="5"/>
      <c r="O59" s="5"/>
    </row>
  </sheetData>
  <sheetProtection selectLockedCells="1" selectUnlockedCells="1"/>
  <mergeCells count="16">
    <mergeCell ref="K3:K5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view="pageBreakPreview" zoomScale="90" zoomScaleNormal="100" zoomScaleSheetLayoutView="90" workbookViewId="0">
      <selection activeCell="Q11" sqref="Q11"/>
    </sheetView>
  </sheetViews>
  <sheetFormatPr defaultColWidth="9.140625" defaultRowHeight="12.75" x14ac:dyDescent="0.2"/>
  <cols>
    <col min="1" max="1" width="5.7109375" style="1" customWidth="1"/>
    <col min="2" max="2" width="31.5703125" style="1" customWidth="1"/>
    <col min="3" max="3" width="18.5703125" style="5" customWidth="1"/>
    <col min="4" max="4" width="14.85546875" style="5" customWidth="1"/>
    <col min="5" max="5" width="13.28515625" style="5" customWidth="1"/>
    <col min="6" max="6" width="16.7109375" style="5" customWidth="1"/>
    <col min="7" max="7" width="13.28515625" style="5" customWidth="1"/>
    <col min="8" max="8" width="16.7109375" style="6" customWidth="1"/>
    <col min="9" max="9" width="13.28515625" style="6" customWidth="1"/>
    <col min="10" max="10" width="16.7109375" style="5" customWidth="1"/>
    <col min="11" max="11" width="5.28515625" style="5" customWidth="1"/>
    <col min="12" max="12" width="14.85546875" style="5" customWidth="1"/>
    <col min="13" max="13" width="14.140625" style="1" customWidth="1"/>
    <col min="14" max="14" width="12.7109375" style="1" customWidth="1"/>
    <col min="15" max="15" width="13.7109375" style="1" customWidth="1"/>
    <col min="16" max="208" width="9.140625" style="1" customWidth="1"/>
    <col min="209" max="16384" width="9.140625" style="1"/>
  </cols>
  <sheetData>
    <row r="1" spans="1:15" s="15" customFormat="1" ht="21.75" customHeight="1" x14ac:dyDescent="0.25">
      <c r="A1" s="65" t="s">
        <v>83</v>
      </c>
      <c r="C1" s="3" t="s">
        <v>68</v>
      </c>
      <c r="D1" s="3"/>
      <c r="E1" s="3"/>
      <c r="F1" s="3"/>
      <c r="G1" s="3"/>
      <c r="H1" s="3"/>
      <c r="I1" s="3"/>
    </row>
    <row r="2" spans="1:15" s="18" customFormat="1" ht="18" customHeight="1" x14ac:dyDescent="0.25">
      <c r="A2" s="55" t="str">
        <f>T11C!A2</f>
        <v xml:space="preserve"> DATA FOR THE YEAR ENDED  MARCH 2026</v>
      </c>
      <c r="B2" s="55"/>
      <c r="C2" s="55"/>
      <c r="D2" s="55"/>
      <c r="E2" s="55"/>
      <c r="F2" s="55"/>
      <c r="G2" s="55"/>
      <c r="H2" s="55"/>
      <c r="I2" s="55"/>
      <c r="J2" s="55"/>
      <c r="K2" s="37" t="s">
        <v>84</v>
      </c>
    </row>
    <row r="3" spans="1:15" s="9" customFormat="1" ht="16.5" customHeight="1" x14ac:dyDescent="0.25">
      <c r="A3" s="49" t="s">
        <v>3</v>
      </c>
      <c r="B3" s="45" t="s">
        <v>4</v>
      </c>
      <c r="C3" s="51" t="s">
        <v>85</v>
      </c>
      <c r="D3" s="51"/>
      <c r="E3" s="51"/>
      <c r="F3" s="51"/>
      <c r="G3" s="51"/>
      <c r="H3" s="51"/>
      <c r="I3" s="51"/>
      <c r="J3" s="52"/>
      <c r="K3" s="37"/>
      <c r="L3" s="7"/>
    </row>
    <row r="4" spans="1:15" s="10" customFormat="1" ht="18" customHeight="1" x14ac:dyDescent="0.25">
      <c r="A4" s="50"/>
      <c r="B4" s="40"/>
      <c r="C4" s="41" t="str">
        <f>T11C!C4</f>
        <v>As on 31.03.2023</v>
      </c>
      <c r="D4" s="41"/>
      <c r="E4" s="41" t="str">
        <f>T11C!E4</f>
        <v>As on 31.03.2024</v>
      </c>
      <c r="F4" s="41"/>
      <c r="G4" s="41" t="str">
        <f>T11C!G4</f>
        <v>As on 31.03.2025</v>
      </c>
      <c r="H4" s="41"/>
      <c r="I4" s="41" t="s">
        <v>9</v>
      </c>
      <c r="J4" s="48"/>
      <c r="K4" s="37"/>
      <c r="L4" s="22" t="str">
        <f>C4</f>
        <v>As on 31.03.2023</v>
      </c>
      <c r="M4" s="28" t="str">
        <f>T11C!E4</f>
        <v>As on 31.03.2024</v>
      </c>
      <c r="N4" s="28" t="str">
        <f>T11C!G4</f>
        <v>As on 31.03.2025</v>
      </c>
      <c r="O4" s="28" t="str">
        <f>T11C!I4</f>
        <v>UP TO THE QUARTER</v>
      </c>
    </row>
    <row r="5" spans="1:15" s="10" customFormat="1" ht="62.25" customHeight="1" x14ac:dyDescent="0.25">
      <c r="A5" s="19"/>
      <c r="B5" s="20"/>
      <c r="C5" s="21" t="s">
        <v>10</v>
      </c>
      <c r="D5" s="21" t="s">
        <v>86</v>
      </c>
      <c r="E5" s="21" t="s">
        <v>10</v>
      </c>
      <c r="F5" s="21" t="s">
        <v>87</v>
      </c>
      <c r="G5" s="21" t="s">
        <v>10</v>
      </c>
      <c r="H5" s="21" t="s">
        <v>87</v>
      </c>
      <c r="I5" s="21" t="s">
        <v>10</v>
      </c>
      <c r="J5" s="29" t="s">
        <v>87</v>
      </c>
      <c r="K5" s="37"/>
      <c r="L5" s="9"/>
    </row>
    <row r="6" spans="1:15" x14ac:dyDescent="0.2">
      <c r="A6" s="30">
        <v>1</v>
      </c>
      <c r="B6" s="31" t="s">
        <v>12</v>
      </c>
      <c r="C6" s="32">
        <v>478.8</v>
      </c>
      <c r="D6" s="32">
        <f t="shared" ref="D6:D37" si="0">(C6/L6)*100</f>
        <v>3.4663902049137607</v>
      </c>
      <c r="E6" s="32">
        <v>540.04999999999995</v>
      </c>
      <c r="F6" s="32">
        <f t="shared" ref="F6:F37" si="1">(E6/M6)*100</f>
        <v>3.7476900059055351</v>
      </c>
      <c r="G6" s="32">
        <v>544.58000000000004</v>
      </c>
      <c r="H6" s="34">
        <f t="shared" ref="H6:H37" si="2">(G6/N6)*100</f>
        <v>3.3138849943529234</v>
      </c>
      <c r="I6" s="32">
        <v>605.80999999999995</v>
      </c>
      <c r="J6" s="32">
        <f t="shared" ref="J6:J37" si="3">(I6/O6)*100</f>
        <v>3.3035970877783649</v>
      </c>
      <c r="K6" s="1"/>
      <c r="L6" s="1">
        <v>13812.64</v>
      </c>
      <c r="M6" s="1">
        <v>14410.21</v>
      </c>
      <c r="N6" s="1">
        <v>16433.28</v>
      </c>
      <c r="O6" s="1">
        <v>18337.89</v>
      </c>
    </row>
    <row r="7" spans="1:15" x14ac:dyDescent="0.2">
      <c r="A7" s="30">
        <v>2</v>
      </c>
      <c r="B7" s="31" t="s">
        <v>13</v>
      </c>
      <c r="C7" s="32">
        <v>636.9</v>
      </c>
      <c r="D7" s="32">
        <f t="shared" si="0"/>
        <v>10.76998001237812</v>
      </c>
      <c r="E7" s="32">
        <v>608.33000000000004</v>
      </c>
      <c r="F7" s="32">
        <f t="shared" si="1"/>
        <v>9.6512980141486171</v>
      </c>
      <c r="G7" s="32">
        <v>593.46</v>
      </c>
      <c r="H7" s="34">
        <f t="shared" si="2"/>
        <v>7.7887511565795444</v>
      </c>
      <c r="I7" s="32">
        <v>550.71</v>
      </c>
      <c r="J7" s="32">
        <f t="shared" si="3"/>
        <v>5.9185581635285018</v>
      </c>
      <c r="K7" s="1"/>
      <c r="L7" s="1">
        <v>5913.66</v>
      </c>
      <c r="M7" s="1">
        <v>6303.09</v>
      </c>
      <c r="N7" s="1">
        <v>7619.45</v>
      </c>
      <c r="O7" s="1">
        <v>9304.7999999999993</v>
      </c>
    </row>
    <row r="8" spans="1:15" x14ac:dyDescent="0.2">
      <c r="A8" s="30">
        <v>3</v>
      </c>
      <c r="B8" s="31" t="s">
        <v>14</v>
      </c>
      <c r="C8" s="32">
        <v>39.49</v>
      </c>
      <c r="D8" s="32">
        <f t="shared" si="0"/>
        <v>2.075788079330954</v>
      </c>
      <c r="E8" s="32">
        <v>24.64</v>
      </c>
      <c r="F8" s="32">
        <f t="shared" si="1"/>
        <v>1.067553984263977</v>
      </c>
      <c r="G8" s="32">
        <v>13.1</v>
      </c>
      <c r="H8" s="34">
        <f t="shared" si="2"/>
        <v>0.52324025514952288</v>
      </c>
      <c r="I8" s="32">
        <v>16.7</v>
      </c>
      <c r="J8" s="32">
        <f t="shared" si="3"/>
        <v>0.59791053539845185</v>
      </c>
      <c r="K8" s="1"/>
      <c r="L8" s="1">
        <v>1902.41</v>
      </c>
      <c r="M8" s="1">
        <v>2308.08</v>
      </c>
      <c r="N8" s="1">
        <v>2503.63</v>
      </c>
      <c r="O8" s="1">
        <v>2793.06</v>
      </c>
    </row>
    <row r="9" spans="1:15" x14ac:dyDescent="0.2">
      <c r="A9" s="30">
        <v>4</v>
      </c>
      <c r="B9" s="31" t="s">
        <v>15</v>
      </c>
      <c r="C9" s="32">
        <v>210.96</v>
      </c>
      <c r="D9" s="32">
        <f t="shared" si="0"/>
        <v>3.904432463645803</v>
      </c>
      <c r="E9" s="32">
        <v>220.14</v>
      </c>
      <c r="F9" s="32">
        <f t="shared" si="1"/>
        <v>4.0401111425142142</v>
      </c>
      <c r="G9" s="32">
        <v>221.11</v>
      </c>
      <c r="H9" s="34">
        <f t="shared" si="2"/>
        <v>4.157242318098322</v>
      </c>
      <c r="I9" s="32">
        <v>223.49</v>
      </c>
      <c r="J9" s="32">
        <f t="shared" si="3"/>
        <v>4.0062669063961529</v>
      </c>
      <c r="K9" s="1"/>
      <c r="L9" s="1">
        <v>5403.09</v>
      </c>
      <c r="M9" s="1">
        <v>5448.86</v>
      </c>
      <c r="N9" s="1">
        <v>5318.67</v>
      </c>
      <c r="O9" s="1">
        <v>5578.51</v>
      </c>
    </row>
    <row r="10" spans="1:15" x14ac:dyDescent="0.2">
      <c r="A10" s="30">
        <v>5</v>
      </c>
      <c r="B10" s="31" t="s">
        <v>16</v>
      </c>
      <c r="C10" s="32">
        <v>874.26</v>
      </c>
      <c r="D10" s="32">
        <f t="shared" si="0"/>
        <v>17.382884342758523</v>
      </c>
      <c r="E10" s="32">
        <v>806.3</v>
      </c>
      <c r="F10" s="32">
        <f t="shared" si="1"/>
        <v>14.479558376163231</v>
      </c>
      <c r="G10" s="32">
        <v>606.89</v>
      </c>
      <c r="H10" s="34">
        <f t="shared" si="2"/>
        <v>11.832843945828118</v>
      </c>
      <c r="I10" s="32">
        <v>681.7</v>
      </c>
      <c r="J10" s="32">
        <f t="shared" si="3"/>
        <v>11.887510702596</v>
      </c>
      <c r="K10" s="1"/>
      <c r="L10" s="1">
        <v>5029.43</v>
      </c>
      <c r="M10" s="1">
        <v>5568.54</v>
      </c>
      <c r="N10" s="1">
        <v>5128.8599999999997</v>
      </c>
      <c r="O10" s="1">
        <v>5734.59</v>
      </c>
    </row>
    <row r="11" spans="1:15" x14ac:dyDescent="0.2">
      <c r="A11" s="30">
        <v>6</v>
      </c>
      <c r="B11" s="31" t="s">
        <v>17</v>
      </c>
      <c r="C11" s="32">
        <v>351.7</v>
      </c>
      <c r="D11" s="32">
        <f t="shared" si="0"/>
        <v>7.4091551624979202</v>
      </c>
      <c r="E11" s="32">
        <v>117.16</v>
      </c>
      <c r="F11" s="32">
        <f t="shared" si="1"/>
        <v>1.8201138425592207</v>
      </c>
      <c r="G11" s="32">
        <v>87.41</v>
      </c>
      <c r="H11" s="34">
        <f t="shared" si="2"/>
        <v>1.7631479684767459</v>
      </c>
      <c r="I11" s="32">
        <v>67.66</v>
      </c>
      <c r="J11" s="32">
        <f t="shared" si="3"/>
        <v>1.1193387860980968</v>
      </c>
      <c r="K11" s="1"/>
      <c r="L11" s="1">
        <v>4746.83</v>
      </c>
      <c r="M11" s="1">
        <v>6436.96</v>
      </c>
      <c r="N11" s="1">
        <v>4957.6099999999997</v>
      </c>
      <c r="O11" s="1">
        <v>6044.64</v>
      </c>
    </row>
    <row r="12" spans="1:15" x14ac:dyDescent="0.2">
      <c r="A12" s="30">
        <v>7</v>
      </c>
      <c r="B12" s="31" t="s">
        <v>18</v>
      </c>
      <c r="C12" s="32">
        <v>43.93</v>
      </c>
      <c r="D12" s="32">
        <f t="shared" si="0"/>
        <v>4.3219897090798192</v>
      </c>
      <c r="E12" s="32">
        <v>44.92</v>
      </c>
      <c r="F12" s="32">
        <f t="shared" si="1"/>
        <v>3.5281458384058939</v>
      </c>
      <c r="G12" s="32">
        <v>39.69</v>
      </c>
      <c r="H12" s="34">
        <f t="shared" si="2"/>
        <v>4.117647058823529</v>
      </c>
      <c r="I12" s="32">
        <v>40.1</v>
      </c>
      <c r="J12" s="32">
        <f t="shared" si="3"/>
        <v>1.9717174101172215</v>
      </c>
      <c r="K12" s="1"/>
      <c r="L12" s="1">
        <v>1016.43</v>
      </c>
      <c r="M12" s="1">
        <v>1273.19</v>
      </c>
      <c r="N12" s="1">
        <v>963.9</v>
      </c>
      <c r="O12" s="1">
        <v>2033.76</v>
      </c>
    </row>
    <row r="13" spans="1:15" x14ac:dyDescent="0.2">
      <c r="A13" s="30">
        <v>8</v>
      </c>
      <c r="B13" s="31" t="s">
        <v>19</v>
      </c>
      <c r="C13" s="32">
        <v>10.08</v>
      </c>
      <c r="D13" s="32">
        <f t="shared" si="0"/>
        <v>3.4738256883895646</v>
      </c>
      <c r="E13" s="32">
        <v>12.47</v>
      </c>
      <c r="F13" s="32">
        <f t="shared" si="1"/>
        <v>4.2884655065685404</v>
      </c>
      <c r="G13" s="32">
        <v>8.92</v>
      </c>
      <c r="H13" s="34">
        <f t="shared" si="2"/>
        <v>2.3803170198003949</v>
      </c>
      <c r="I13" s="32">
        <v>8.59</v>
      </c>
      <c r="J13" s="32">
        <f t="shared" si="3"/>
        <v>1.145684676634168</v>
      </c>
      <c r="K13" s="1"/>
      <c r="L13" s="1">
        <v>290.17</v>
      </c>
      <c r="M13" s="1">
        <v>290.77999999999997</v>
      </c>
      <c r="N13" s="1">
        <v>374.74</v>
      </c>
      <c r="O13" s="1">
        <v>749.77</v>
      </c>
    </row>
    <row r="14" spans="1:15" x14ac:dyDescent="0.2">
      <c r="A14" s="30">
        <v>9</v>
      </c>
      <c r="B14" s="31" t="s">
        <v>20</v>
      </c>
      <c r="C14" s="32">
        <v>1433.02</v>
      </c>
      <c r="D14" s="32">
        <f t="shared" si="0"/>
        <v>10.345691437020308</v>
      </c>
      <c r="E14" s="32">
        <v>1279.31</v>
      </c>
      <c r="F14" s="32">
        <f t="shared" si="1"/>
        <v>8.1662706868090815</v>
      </c>
      <c r="G14" s="32">
        <v>1254.26</v>
      </c>
      <c r="H14" s="34">
        <f t="shared" si="2"/>
        <v>6.6504557852273845</v>
      </c>
      <c r="I14" s="32">
        <v>643.51</v>
      </c>
      <c r="J14" s="32">
        <f t="shared" si="3"/>
        <v>2.613249190859658</v>
      </c>
      <c r="K14" s="1"/>
      <c r="L14" s="1">
        <v>13851.37</v>
      </c>
      <c r="M14" s="1">
        <v>15665.78</v>
      </c>
      <c r="N14" s="1">
        <v>18859.759999999998</v>
      </c>
      <c r="O14" s="1">
        <v>24624.9</v>
      </c>
    </row>
    <row r="15" spans="1:15" x14ac:dyDescent="0.2">
      <c r="A15" s="30">
        <v>10</v>
      </c>
      <c r="B15" s="31" t="s">
        <v>21</v>
      </c>
      <c r="C15" s="32">
        <v>435.99</v>
      </c>
      <c r="D15" s="32">
        <f t="shared" si="0"/>
        <v>0.97011984592541434</v>
      </c>
      <c r="E15" s="32">
        <v>476.39</v>
      </c>
      <c r="F15" s="32">
        <f t="shared" si="1"/>
        <v>0.92109097047013944</v>
      </c>
      <c r="G15" s="32">
        <v>468.56</v>
      </c>
      <c r="H15" s="34">
        <f t="shared" si="2"/>
        <v>0.80376039651447651</v>
      </c>
      <c r="I15" s="32">
        <v>450.24</v>
      </c>
      <c r="J15" s="32">
        <f t="shared" si="3"/>
        <v>0.68931244207120745</v>
      </c>
      <c r="K15" s="1"/>
      <c r="L15" s="1">
        <v>44941.87</v>
      </c>
      <c r="M15" s="1">
        <v>51720.19</v>
      </c>
      <c r="N15" s="1">
        <v>58295.98</v>
      </c>
      <c r="O15" s="1">
        <v>65317.26</v>
      </c>
    </row>
    <row r="16" spans="1:15" x14ac:dyDescent="0.2">
      <c r="A16" s="30">
        <v>11</v>
      </c>
      <c r="B16" s="31" t="s">
        <v>22</v>
      </c>
      <c r="C16" s="32">
        <v>196.94</v>
      </c>
      <c r="D16" s="32">
        <f t="shared" si="0"/>
        <v>5.1559292925061779</v>
      </c>
      <c r="E16" s="32">
        <v>192.79</v>
      </c>
      <c r="F16" s="32">
        <f t="shared" si="1"/>
        <v>4.4436914977722761</v>
      </c>
      <c r="G16" s="32">
        <v>194.04</v>
      </c>
      <c r="H16" s="34">
        <f t="shared" si="2"/>
        <v>3.4992867615366996</v>
      </c>
      <c r="I16" s="32">
        <v>202.55</v>
      </c>
      <c r="J16" s="32">
        <f t="shared" si="3"/>
        <v>3.099957759153714</v>
      </c>
      <c r="K16" s="1"/>
      <c r="L16" s="1">
        <v>3819.68</v>
      </c>
      <c r="M16" s="1">
        <v>4338.51</v>
      </c>
      <c r="N16" s="1">
        <v>5545.13</v>
      </c>
      <c r="O16" s="1">
        <v>6533.96</v>
      </c>
    </row>
    <row r="17" spans="1:15" x14ac:dyDescent="0.2">
      <c r="A17" s="30">
        <v>12</v>
      </c>
      <c r="B17" s="31" t="s">
        <v>23</v>
      </c>
      <c r="C17" s="32">
        <v>654.84</v>
      </c>
      <c r="D17" s="32">
        <f t="shared" si="0"/>
        <v>12.796767000896972</v>
      </c>
      <c r="E17" s="32">
        <v>592.47</v>
      </c>
      <c r="F17" s="32">
        <f t="shared" si="1"/>
        <v>10.166446454004154</v>
      </c>
      <c r="G17" s="32">
        <v>381.45</v>
      </c>
      <c r="H17" s="34">
        <f t="shared" si="2"/>
        <v>5.0690221551284234</v>
      </c>
      <c r="I17" s="32">
        <v>369.53</v>
      </c>
      <c r="J17" s="32">
        <f t="shared" si="3"/>
        <v>4.0572024593763727</v>
      </c>
      <c r="K17" s="1"/>
      <c r="L17" s="1">
        <v>5117.2299999999996</v>
      </c>
      <c r="M17" s="1">
        <v>5827.7</v>
      </c>
      <c r="N17" s="1">
        <v>7525.12</v>
      </c>
      <c r="O17" s="1">
        <v>9108</v>
      </c>
    </row>
    <row r="18" spans="1:15" s="4" customFormat="1" x14ac:dyDescent="0.2">
      <c r="A18" s="35" t="s">
        <v>24</v>
      </c>
      <c r="B18" s="36"/>
      <c r="C18" s="33">
        <f>SUM(C6:C17)</f>
        <v>5366.9099999999989</v>
      </c>
      <c r="D18" s="33">
        <f t="shared" si="0"/>
        <v>5.0705462081702439</v>
      </c>
      <c r="E18" s="33">
        <f>SUM(E6:E17)</f>
        <v>4914.97</v>
      </c>
      <c r="F18" s="33">
        <f t="shared" si="1"/>
        <v>4.1097853708976428</v>
      </c>
      <c r="G18" s="33">
        <f>SUM(G6:G17)</f>
        <v>4413.47</v>
      </c>
      <c r="H18" s="33">
        <f t="shared" si="2"/>
        <v>3.3053230854515143</v>
      </c>
      <c r="I18" s="33">
        <f>SUM(I6:I17)</f>
        <v>3860.5899999999992</v>
      </c>
      <c r="J18" s="33">
        <f t="shared" si="3"/>
        <v>2.4721835406683117</v>
      </c>
      <c r="L18" s="13">
        <f>SUM(L6:L17)</f>
        <v>105844.80999999998</v>
      </c>
      <c r="M18" s="13">
        <f>SUM(M6:M17)</f>
        <v>119591.88999999998</v>
      </c>
      <c r="N18" s="13">
        <f>SUM(N6:N17)</f>
        <v>133526.13</v>
      </c>
      <c r="O18" s="13">
        <f>SUM(O6:O17)</f>
        <v>156161.14000000001</v>
      </c>
    </row>
    <row r="19" spans="1:15" x14ac:dyDescent="0.2">
      <c r="A19" s="30">
        <v>13</v>
      </c>
      <c r="B19" s="31" t="s">
        <v>25</v>
      </c>
      <c r="C19" s="32">
        <v>90.15</v>
      </c>
      <c r="D19" s="32">
        <f t="shared" si="0"/>
        <v>1.2741779326233369</v>
      </c>
      <c r="E19" s="32">
        <v>68.72</v>
      </c>
      <c r="F19" s="32">
        <f t="shared" si="1"/>
        <v>0.76738566266298003</v>
      </c>
      <c r="G19" s="32">
        <v>123.45</v>
      </c>
      <c r="H19" s="34">
        <f t="shared" si="2"/>
        <v>1.0821656988975847</v>
      </c>
      <c r="I19" s="32">
        <v>191.47</v>
      </c>
      <c r="J19" s="32">
        <f t="shared" si="3"/>
        <v>1.4060532180898915</v>
      </c>
      <c r="K19" s="1"/>
      <c r="L19" s="1">
        <v>7075.15</v>
      </c>
      <c r="M19" s="1">
        <v>8955.08</v>
      </c>
      <c r="N19" s="1">
        <v>11407.68</v>
      </c>
      <c r="O19" s="1">
        <v>13617.55</v>
      </c>
    </row>
    <row r="20" spans="1:15" x14ac:dyDescent="0.2">
      <c r="A20" s="30">
        <v>14</v>
      </c>
      <c r="B20" s="31" t="s">
        <v>26</v>
      </c>
      <c r="C20" s="32">
        <v>51.89</v>
      </c>
      <c r="D20" s="32">
        <f t="shared" si="0"/>
        <v>3.1969687634772965</v>
      </c>
      <c r="E20" s="32">
        <v>80.22</v>
      </c>
      <c r="F20" s="32">
        <f t="shared" si="1"/>
        <v>4.1769284840280125</v>
      </c>
      <c r="G20" s="32">
        <v>92.33</v>
      </c>
      <c r="H20" s="34">
        <f t="shared" si="2"/>
        <v>4.1938253155702512</v>
      </c>
      <c r="I20" s="32">
        <v>2503.29</v>
      </c>
      <c r="J20" s="32">
        <f t="shared" si="3"/>
        <v>100</v>
      </c>
      <c r="K20" s="1"/>
      <c r="L20" s="1">
        <v>1623.1</v>
      </c>
      <c r="M20" s="1">
        <v>1920.55</v>
      </c>
      <c r="N20" s="1">
        <v>2201.5700000000002</v>
      </c>
      <c r="O20" s="1">
        <v>2503.29</v>
      </c>
    </row>
    <row r="21" spans="1:15" x14ac:dyDescent="0.2">
      <c r="A21" s="30">
        <v>15</v>
      </c>
      <c r="B21" s="31" t="s">
        <v>27</v>
      </c>
      <c r="C21" s="32">
        <v>4.2300000000000004</v>
      </c>
      <c r="D21" s="32">
        <f t="shared" si="0"/>
        <v>3.473762010347377</v>
      </c>
      <c r="E21" s="32">
        <v>19.46</v>
      </c>
      <c r="F21" s="32">
        <f t="shared" si="1"/>
        <v>13.725490196078432</v>
      </c>
      <c r="G21" s="32">
        <v>21.03</v>
      </c>
      <c r="H21" s="34">
        <f t="shared" si="2"/>
        <v>11.684631625736195</v>
      </c>
      <c r="I21" s="32">
        <v>13.13</v>
      </c>
      <c r="J21" s="32">
        <f t="shared" si="3"/>
        <v>5.2375443775180504</v>
      </c>
      <c r="K21" s="1"/>
      <c r="L21" s="1">
        <v>121.77</v>
      </c>
      <c r="M21" s="1">
        <v>141.78</v>
      </c>
      <c r="N21" s="1">
        <v>179.98</v>
      </c>
      <c r="O21" s="1">
        <v>250.69</v>
      </c>
    </row>
    <row r="22" spans="1:15" x14ac:dyDescent="0.2">
      <c r="A22" s="30">
        <v>16</v>
      </c>
      <c r="B22" s="31" t="s">
        <v>28</v>
      </c>
      <c r="C22" s="32">
        <v>38.19</v>
      </c>
      <c r="D22" s="32">
        <f t="shared" si="0"/>
        <v>10.763507229221272</v>
      </c>
      <c r="E22" s="32">
        <v>41.42</v>
      </c>
      <c r="F22" s="32">
        <f t="shared" si="1"/>
        <v>10.321969696969697</v>
      </c>
      <c r="G22" s="32">
        <v>37.9</v>
      </c>
      <c r="H22" s="34">
        <f t="shared" si="2"/>
        <v>9.3853697191818135</v>
      </c>
      <c r="I22" s="32">
        <v>30.67</v>
      </c>
      <c r="J22" s="32">
        <f t="shared" si="3"/>
        <v>6.5444691020826227</v>
      </c>
      <c r="K22" s="1"/>
      <c r="L22" s="1">
        <v>354.81</v>
      </c>
      <c r="M22" s="1">
        <v>401.28</v>
      </c>
      <c r="N22" s="1">
        <v>403.82</v>
      </c>
      <c r="O22" s="1">
        <v>468.64</v>
      </c>
    </row>
    <row r="23" spans="1:15" x14ac:dyDescent="0.2">
      <c r="A23" s="30">
        <v>17</v>
      </c>
      <c r="B23" s="31" t="s">
        <v>29</v>
      </c>
      <c r="C23" s="32">
        <v>3.37</v>
      </c>
      <c r="D23" s="32">
        <f t="shared" si="0"/>
        <v>0.89499123599086416</v>
      </c>
      <c r="E23" s="32">
        <v>5.83</v>
      </c>
      <c r="F23" s="32">
        <f t="shared" si="1"/>
        <v>0.98444808429442254</v>
      </c>
      <c r="G23" s="32">
        <v>33.31</v>
      </c>
      <c r="H23" s="34">
        <f t="shared" si="2"/>
        <v>4.9914586267869456</v>
      </c>
      <c r="I23" s="32">
        <v>31.22</v>
      </c>
      <c r="J23" s="32">
        <f t="shared" si="3"/>
        <v>4.5697390184282556</v>
      </c>
      <c r="K23" s="1"/>
      <c r="L23" s="1">
        <v>376.54</v>
      </c>
      <c r="M23" s="1">
        <v>592.21</v>
      </c>
      <c r="N23" s="1">
        <v>667.34</v>
      </c>
      <c r="O23" s="1">
        <v>683.19</v>
      </c>
    </row>
    <row r="24" spans="1:15" x14ac:dyDescent="0.2">
      <c r="A24" s="30">
        <v>18</v>
      </c>
      <c r="B24" s="31" t="s">
        <v>30</v>
      </c>
      <c r="C24" s="32">
        <v>173.88</v>
      </c>
      <c r="D24" s="32">
        <f t="shared" si="0"/>
        <v>1.143922533260791</v>
      </c>
      <c r="E24" s="32">
        <v>204.04</v>
      </c>
      <c r="F24" s="32">
        <f t="shared" si="1"/>
        <v>0.90029112531095878</v>
      </c>
      <c r="G24" s="32">
        <v>405.27</v>
      </c>
      <c r="H24" s="34">
        <f t="shared" si="2"/>
        <v>1.5112428683297907</v>
      </c>
      <c r="I24" s="32">
        <v>498.51</v>
      </c>
      <c r="J24" s="32">
        <f t="shared" si="3"/>
        <v>1.6084885189780092</v>
      </c>
      <c r="K24" s="1"/>
      <c r="L24" s="1">
        <v>15200.33</v>
      </c>
      <c r="M24" s="1">
        <v>22663.78</v>
      </c>
      <c r="N24" s="1">
        <v>26817</v>
      </c>
      <c r="O24" s="1">
        <v>30992.45</v>
      </c>
    </row>
    <row r="25" spans="1:15" x14ac:dyDescent="0.2">
      <c r="A25" s="30">
        <v>19</v>
      </c>
      <c r="B25" s="31" t="s">
        <v>31</v>
      </c>
      <c r="C25" s="32">
        <v>189.09</v>
      </c>
      <c r="D25" s="32">
        <f t="shared" si="0"/>
        <v>1.9695192702290014</v>
      </c>
      <c r="E25" s="32">
        <v>201.76</v>
      </c>
      <c r="F25" s="32">
        <f t="shared" si="1"/>
        <v>1.7443750475518573</v>
      </c>
      <c r="G25" s="32">
        <v>156.77000000000001</v>
      </c>
      <c r="H25" s="34">
        <f t="shared" si="2"/>
        <v>1.0914045193350628</v>
      </c>
      <c r="I25" s="32">
        <v>189.85</v>
      </c>
      <c r="J25" s="32">
        <f t="shared" si="3"/>
        <v>1.17987115570819</v>
      </c>
      <c r="K25" s="1"/>
      <c r="L25" s="1">
        <v>9600.82</v>
      </c>
      <c r="M25" s="1">
        <v>11566.32</v>
      </c>
      <c r="N25" s="1">
        <v>14364.06</v>
      </c>
      <c r="O25" s="1">
        <v>16090.74</v>
      </c>
    </row>
    <row r="26" spans="1:15" x14ac:dyDescent="0.2">
      <c r="A26" s="30">
        <v>20</v>
      </c>
      <c r="B26" s="31" t="s">
        <v>32</v>
      </c>
      <c r="C26" s="32">
        <v>109.71</v>
      </c>
      <c r="D26" s="32">
        <f t="shared" si="0"/>
        <v>2.2432417511639464</v>
      </c>
      <c r="E26" s="32">
        <v>107.51</v>
      </c>
      <c r="F26" s="32">
        <f t="shared" si="1"/>
        <v>1.8975623445687995</v>
      </c>
      <c r="G26" s="32">
        <v>92.26</v>
      </c>
      <c r="H26" s="34">
        <f t="shared" si="2"/>
        <v>1.4030274735468644</v>
      </c>
      <c r="I26" s="32">
        <v>91.67</v>
      </c>
      <c r="J26" s="32">
        <f t="shared" si="3"/>
        <v>1.1757116216791632</v>
      </c>
      <c r="K26" s="1"/>
      <c r="L26" s="1">
        <v>4890.6899999999996</v>
      </c>
      <c r="M26" s="1">
        <v>5665.69</v>
      </c>
      <c r="N26" s="1">
        <v>6575.78</v>
      </c>
      <c r="O26" s="1">
        <v>7796.98</v>
      </c>
    </row>
    <row r="27" spans="1:15" x14ac:dyDescent="0.2">
      <c r="A27" s="30">
        <v>21</v>
      </c>
      <c r="B27" s="31" t="s">
        <v>33</v>
      </c>
      <c r="C27" s="32">
        <v>25.65</v>
      </c>
      <c r="D27" s="32">
        <f t="shared" si="0"/>
        <v>1.5288332588287885</v>
      </c>
      <c r="E27" s="32">
        <v>24.78</v>
      </c>
      <c r="F27" s="32">
        <f t="shared" si="1"/>
        <v>1.0772180127544699</v>
      </c>
      <c r="G27" s="32">
        <v>39.11</v>
      </c>
      <c r="H27" s="34">
        <f t="shared" si="2"/>
        <v>1.369623152269456</v>
      </c>
      <c r="I27" s="32">
        <v>51.84</v>
      </c>
      <c r="J27" s="32">
        <f t="shared" si="3"/>
        <v>1.5120138601270512</v>
      </c>
      <c r="K27" s="1"/>
      <c r="L27" s="1">
        <v>1677.75</v>
      </c>
      <c r="M27" s="1">
        <v>2300.37</v>
      </c>
      <c r="N27" s="1">
        <v>2855.53</v>
      </c>
      <c r="O27" s="1">
        <v>3428.54</v>
      </c>
    </row>
    <row r="28" spans="1:15" x14ac:dyDescent="0.2">
      <c r="A28" s="30">
        <v>22</v>
      </c>
      <c r="B28" s="31" t="s">
        <v>34</v>
      </c>
      <c r="C28" s="32">
        <v>81.61</v>
      </c>
      <c r="D28" s="32">
        <f t="shared" si="0"/>
        <v>1.6708911555990513</v>
      </c>
      <c r="E28" s="32">
        <v>55.27</v>
      </c>
      <c r="F28" s="32">
        <f t="shared" si="1"/>
        <v>1.0156845809634947</v>
      </c>
      <c r="G28" s="32">
        <v>138.4</v>
      </c>
      <c r="H28" s="34">
        <f t="shared" si="2"/>
        <v>2.6083433062259123</v>
      </c>
      <c r="I28" s="32">
        <v>162.79</v>
      </c>
      <c r="J28" s="32">
        <f t="shared" si="3"/>
        <v>3.6508595072831045</v>
      </c>
      <c r="K28" s="1"/>
      <c r="L28" s="1">
        <v>4884.22</v>
      </c>
      <c r="M28" s="1">
        <v>5441.65</v>
      </c>
      <c r="N28" s="1">
        <v>5306.05</v>
      </c>
      <c r="O28" s="1">
        <v>4458.95</v>
      </c>
    </row>
    <row r="29" spans="1:15" x14ac:dyDescent="0.2">
      <c r="A29" s="30">
        <v>23</v>
      </c>
      <c r="B29" s="31" t="s">
        <v>35</v>
      </c>
      <c r="C29" s="32">
        <v>22.01</v>
      </c>
      <c r="D29" s="32">
        <f t="shared" si="0"/>
        <v>100</v>
      </c>
      <c r="E29" s="32">
        <v>3.65</v>
      </c>
      <c r="F29" s="32">
        <f t="shared" si="1"/>
        <v>14.478381594605313</v>
      </c>
      <c r="G29" s="32">
        <v>3.48</v>
      </c>
      <c r="H29" s="34">
        <f t="shared" si="2"/>
        <v>12.761276127612762</v>
      </c>
      <c r="I29" s="32">
        <v>0.73</v>
      </c>
      <c r="J29" s="32">
        <f t="shared" si="3"/>
        <v>1.3193565877462499</v>
      </c>
      <c r="K29" s="1"/>
      <c r="L29" s="1">
        <v>22.01</v>
      </c>
      <c r="M29" s="1">
        <v>25.21</v>
      </c>
      <c r="N29" s="1">
        <v>27.27</v>
      </c>
      <c r="O29" s="1">
        <v>55.33</v>
      </c>
    </row>
    <row r="30" spans="1:15" x14ac:dyDescent="0.2">
      <c r="A30" s="30">
        <v>24</v>
      </c>
      <c r="B30" s="31" t="s">
        <v>36</v>
      </c>
      <c r="C30" s="32">
        <v>52.93</v>
      </c>
      <c r="D30" s="32">
        <f t="shared" si="0"/>
        <v>9.3147261720399825</v>
      </c>
      <c r="E30" s="32">
        <v>27.28</v>
      </c>
      <c r="F30" s="32">
        <f t="shared" si="1"/>
        <v>6.301540735949736</v>
      </c>
      <c r="G30" s="32">
        <v>15.16</v>
      </c>
      <c r="H30" s="34">
        <f t="shared" si="2"/>
        <v>4.1045079193177205</v>
      </c>
      <c r="I30" s="32">
        <v>2.33</v>
      </c>
      <c r="J30" s="32">
        <f t="shared" si="3"/>
        <v>0.81422980150964497</v>
      </c>
      <c r="K30" s="1"/>
      <c r="L30" s="1">
        <v>568.24</v>
      </c>
      <c r="M30" s="1">
        <v>432.91</v>
      </c>
      <c r="N30" s="1">
        <v>369.35</v>
      </c>
      <c r="O30" s="1">
        <v>286.16000000000003</v>
      </c>
    </row>
    <row r="31" spans="1:15" x14ac:dyDescent="0.2">
      <c r="A31" s="30">
        <v>25</v>
      </c>
      <c r="B31" s="31" t="s">
        <v>37</v>
      </c>
      <c r="C31" s="32">
        <v>1.34</v>
      </c>
      <c r="D31" s="32">
        <f t="shared" si="0"/>
        <v>15.74618096357227</v>
      </c>
      <c r="E31" s="32">
        <v>0.75</v>
      </c>
      <c r="F31" s="32">
        <f t="shared" si="1"/>
        <v>8.0472103004291853</v>
      </c>
      <c r="G31" s="32">
        <v>0.11</v>
      </c>
      <c r="H31" s="34">
        <f t="shared" si="2"/>
        <v>1.0426540284360191</v>
      </c>
      <c r="I31" s="32">
        <v>0.68</v>
      </c>
      <c r="J31" s="32">
        <f t="shared" si="3"/>
        <v>5.2187260168841139</v>
      </c>
      <c r="K31" s="1"/>
      <c r="L31" s="1">
        <v>8.51</v>
      </c>
      <c r="M31" s="1">
        <v>9.32</v>
      </c>
      <c r="N31" s="1">
        <v>10.55</v>
      </c>
      <c r="O31" s="1">
        <v>13.03</v>
      </c>
    </row>
    <row r="32" spans="1:15" x14ac:dyDescent="0.2">
      <c r="A32" s="30">
        <v>26</v>
      </c>
      <c r="B32" s="31" t="s">
        <v>38</v>
      </c>
      <c r="C32" s="32">
        <v>127.79</v>
      </c>
      <c r="D32" s="32">
        <f t="shared" si="0"/>
        <v>3.4441309087772916</v>
      </c>
      <c r="E32" s="32">
        <v>255.55</v>
      </c>
      <c r="F32" s="32">
        <f t="shared" si="1"/>
        <v>5.7150077377917325</v>
      </c>
      <c r="G32" s="32">
        <v>95.26</v>
      </c>
      <c r="H32" s="34">
        <f t="shared" si="2"/>
        <v>1.6997753498671548</v>
      </c>
      <c r="I32" s="32">
        <v>108.86</v>
      </c>
      <c r="J32" s="32">
        <f t="shared" si="3"/>
        <v>1.5490881355160402</v>
      </c>
      <c r="K32" s="1"/>
      <c r="L32" s="1">
        <v>3710.37</v>
      </c>
      <c r="M32" s="1">
        <v>4471.5600000000004</v>
      </c>
      <c r="N32" s="1">
        <v>5604.27</v>
      </c>
      <c r="O32" s="1">
        <v>7027.36</v>
      </c>
    </row>
    <row r="33" spans="1:15" x14ac:dyDescent="0.2">
      <c r="A33" s="30">
        <v>27</v>
      </c>
      <c r="B33" s="31" t="s">
        <v>39</v>
      </c>
      <c r="C33" s="32">
        <v>1.1100000000000001</v>
      </c>
      <c r="D33" s="32">
        <f t="shared" si="0"/>
        <v>20.708955223880597</v>
      </c>
      <c r="E33" s="32">
        <v>1.23</v>
      </c>
      <c r="F33" s="32">
        <f t="shared" si="1"/>
        <v>1.6659894351889477</v>
      </c>
      <c r="G33" s="32">
        <v>0.49</v>
      </c>
      <c r="H33" s="34">
        <f t="shared" si="2"/>
        <v>0.80512651988169559</v>
      </c>
      <c r="I33" s="32">
        <v>0.54</v>
      </c>
      <c r="J33" s="32">
        <f t="shared" si="3"/>
        <v>0.27161611588954282</v>
      </c>
      <c r="K33" s="1"/>
      <c r="L33" s="1">
        <v>5.36</v>
      </c>
      <c r="M33" s="1">
        <v>73.83</v>
      </c>
      <c r="N33" s="1">
        <v>60.86</v>
      </c>
      <c r="O33" s="1">
        <v>198.81</v>
      </c>
    </row>
    <row r="34" spans="1:15" x14ac:dyDescent="0.2">
      <c r="A34" s="30">
        <v>28</v>
      </c>
      <c r="B34" s="31" t="s">
        <v>40</v>
      </c>
      <c r="C34" s="32">
        <v>3.24</v>
      </c>
      <c r="D34" s="32">
        <f t="shared" si="0"/>
        <v>1.5460228086081025</v>
      </c>
      <c r="E34" s="32">
        <v>3.3</v>
      </c>
      <c r="F34" s="32">
        <f t="shared" si="1"/>
        <v>0.85132729664886619</v>
      </c>
      <c r="G34" s="32">
        <v>7.14</v>
      </c>
      <c r="H34" s="34">
        <f t="shared" si="2"/>
        <v>1.1673533451049636</v>
      </c>
      <c r="I34" s="32">
        <v>6.97</v>
      </c>
      <c r="J34" s="32">
        <f t="shared" si="3"/>
        <v>0.92182354419330514</v>
      </c>
      <c r="K34" s="1"/>
      <c r="L34" s="1">
        <v>209.57</v>
      </c>
      <c r="M34" s="1">
        <v>387.63</v>
      </c>
      <c r="N34" s="1">
        <v>611.64</v>
      </c>
      <c r="O34" s="1">
        <v>756.11</v>
      </c>
    </row>
    <row r="35" spans="1:15" x14ac:dyDescent="0.2">
      <c r="A35" s="30">
        <v>29</v>
      </c>
      <c r="B35" s="31" t="s">
        <v>41</v>
      </c>
      <c r="C35" s="32">
        <v>0.62</v>
      </c>
      <c r="D35" s="32">
        <f t="shared" si="0"/>
        <v>1.3683513573162656</v>
      </c>
      <c r="E35" s="32">
        <v>0.91</v>
      </c>
      <c r="F35" s="32">
        <f t="shared" si="1"/>
        <v>1.775263363246196</v>
      </c>
      <c r="G35" s="32">
        <v>1.06</v>
      </c>
      <c r="H35" s="34">
        <f t="shared" si="2"/>
        <v>1.8082565677243263</v>
      </c>
      <c r="I35" s="32">
        <v>1.22</v>
      </c>
      <c r="J35" s="32">
        <f t="shared" si="3"/>
        <v>1.5723675731408686</v>
      </c>
      <c r="K35" s="1"/>
      <c r="L35" s="1">
        <v>45.31</v>
      </c>
      <c r="M35" s="1">
        <v>51.26</v>
      </c>
      <c r="N35" s="1">
        <v>58.62</v>
      </c>
      <c r="O35" s="1">
        <v>77.59</v>
      </c>
    </row>
    <row r="36" spans="1:15" x14ac:dyDescent="0.2">
      <c r="A36" s="30">
        <v>30</v>
      </c>
      <c r="B36" s="31" t="s">
        <v>42</v>
      </c>
      <c r="C36" s="32">
        <v>0.26</v>
      </c>
      <c r="D36" s="32">
        <f t="shared" si="0"/>
        <v>1.9330855018587361</v>
      </c>
      <c r="E36" s="32">
        <v>0.69</v>
      </c>
      <c r="F36" s="32">
        <f t="shared" si="1"/>
        <v>5.0036258158085563</v>
      </c>
      <c r="G36" s="32">
        <v>0.1</v>
      </c>
      <c r="H36" s="34">
        <f t="shared" si="2"/>
        <v>0.81833060556464821</v>
      </c>
      <c r="I36" s="32">
        <v>0.08</v>
      </c>
      <c r="J36" s="32">
        <f t="shared" si="3"/>
        <v>0.51282051282051277</v>
      </c>
      <c r="K36" s="1"/>
      <c r="L36" s="1">
        <v>13.45</v>
      </c>
      <c r="M36" s="1">
        <v>13.79</v>
      </c>
      <c r="N36" s="1">
        <v>12.22</v>
      </c>
      <c r="O36" s="1">
        <v>15.6</v>
      </c>
    </row>
    <row r="37" spans="1:15" x14ac:dyDescent="0.2">
      <c r="A37" s="30">
        <v>31</v>
      </c>
      <c r="B37" s="31" t="s">
        <v>43</v>
      </c>
      <c r="C37" s="32">
        <v>39.19</v>
      </c>
      <c r="D37" s="32">
        <f t="shared" si="0"/>
        <v>2.317508752010597</v>
      </c>
      <c r="E37" s="32">
        <v>27.27</v>
      </c>
      <c r="F37" s="32">
        <f t="shared" si="1"/>
        <v>1.3301725273278018</v>
      </c>
      <c r="G37" s="32">
        <v>30.15</v>
      </c>
      <c r="H37" s="34">
        <f t="shared" si="2"/>
        <v>1.2535861294748658</v>
      </c>
      <c r="I37" s="32">
        <v>34.94</v>
      </c>
      <c r="J37" s="32">
        <f t="shared" si="3"/>
        <v>1.3430764677165778</v>
      </c>
      <c r="K37" s="1"/>
      <c r="L37" s="1">
        <v>1691.04</v>
      </c>
      <c r="M37" s="1">
        <v>2050.11</v>
      </c>
      <c r="N37" s="1">
        <v>2405.1</v>
      </c>
      <c r="O37" s="1">
        <v>2601.4899999999998</v>
      </c>
    </row>
    <row r="38" spans="1:15" s="4" customFormat="1" x14ac:dyDescent="0.2">
      <c r="A38" s="35" t="s">
        <v>44</v>
      </c>
      <c r="B38" s="36"/>
      <c r="C38" s="33">
        <f>SUM(C19:C37)</f>
        <v>1016.26</v>
      </c>
      <c r="D38" s="33">
        <f t="shared" ref="D38:D58" si="4">(C38/L38)*100</f>
        <v>1.951380056160789</v>
      </c>
      <c r="E38" s="33">
        <f>SUM(E19:E37)</f>
        <v>1129.6400000000001</v>
      </c>
      <c r="F38" s="33">
        <f t="shared" ref="F38:F58" si="5">(E38/M38)*100</f>
        <v>1.6819046657652954</v>
      </c>
      <c r="G38" s="33">
        <f>SUM(G19:G37)</f>
        <v>1292.78</v>
      </c>
      <c r="H38" s="33">
        <f t="shared" ref="H38:H58" si="6">(G38/N38)*100</f>
        <v>1.6172143926801898</v>
      </c>
      <c r="I38" s="33">
        <f>SUM(I19:I37)</f>
        <v>3920.7899999999995</v>
      </c>
      <c r="J38" s="33">
        <f t="shared" ref="J38:J58" si="7">(I38/O38)*100</f>
        <v>4.2933450135508773</v>
      </c>
      <c r="L38" s="13">
        <f>SUM(L19:L37)</f>
        <v>52079.040000000008</v>
      </c>
      <c r="M38" s="13">
        <f>SUM(M19:M37)</f>
        <v>67164.33</v>
      </c>
      <c r="N38" s="13">
        <f>SUM(N19:N37)</f>
        <v>79938.690000000017</v>
      </c>
      <c r="O38" s="13">
        <f>SUM(O19:O37)</f>
        <v>91322.5</v>
      </c>
    </row>
    <row r="39" spans="1:15" x14ac:dyDescent="0.2">
      <c r="A39" s="30">
        <v>32</v>
      </c>
      <c r="B39" s="31" t="s">
        <v>45</v>
      </c>
      <c r="C39" s="32">
        <v>317.92</v>
      </c>
      <c r="D39" s="32">
        <f t="shared" si="4"/>
        <v>8.4201381991731363</v>
      </c>
      <c r="E39" s="32">
        <v>331.66</v>
      </c>
      <c r="F39" s="32">
        <f t="shared" si="5"/>
        <v>8.4688807063954545</v>
      </c>
      <c r="G39" s="32">
        <v>374.45</v>
      </c>
      <c r="H39" s="34">
        <f t="shared" si="6"/>
        <v>8.9219764876314649</v>
      </c>
      <c r="I39" s="32">
        <v>277.47000000000003</v>
      </c>
      <c r="J39" s="32">
        <f t="shared" si="7"/>
        <v>6.4118443613574714</v>
      </c>
      <c r="K39" s="1"/>
      <c r="L39" s="1">
        <v>3775.71</v>
      </c>
      <c r="M39" s="1">
        <v>3916.22</v>
      </c>
      <c r="N39" s="1">
        <v>4196.9399999999996</v>
      </c>
      <c r="O39" s="1">
        <v>4327.46</v>
      </c>
    </row>
    <row r="40" spans="1:15" s="4" customFormat="1" x14ac:dyDescent="0.2">
      <c r="A40" s="35" t="s">
        <v>46</v>
      </c>
      <c r="B40" s="36"/>
      <c r="C40" s="33">
        <f>SUM(C39:C39)</f>
        <v>317.92</v>
      </c>
      <c r="D40" s="33">
        <f t="shared" si="4"/>
        <v>8.4201381991731363</v>
      </c>
      <c r="E40" s="33">
        <f>SUM(E39:E39)</f>
        <v>331.66</v>
      </c>
      <c r="F40" s="33">
        <f t="shared" si="5"/>
        <v>8.4688807063954545</v>
      </c>
      <c r="G40" s="33">
        <f>SUM(G39:G39)</f>
        <v>374.45</v>
      </c>
      <c r="H40" s="33">
        <f t="shared" si="6"/>
        <v>8.9219764876314649</v>
      </c>
      <c r="I40" s="33">
        <f>SUM(I39:I39)</f>
        <v>277.47000000000003</v>
      </c>
      <c r="J40" s="33">
        <f t="shared" si="7"/>
        <v>6.4118443613574714</v>
      </c>
      <c r="L40" s="13">
        <f>SUM(L39)</f>
        <v>3775.71</v>
      </c>
      <c r="M40" s="13">
        <f>SUM(M39)</f>
        <v>3916.22</v>
      </c>
      <c r="N40" s="13">
        <f>SUM(N39)</f>
        <v>4196.9399999999996</v>
      </c>
      <c r="O40" s="13">
        <f>SUM(O39)</f>
        <v>4327.46</v>
      </c>
    </row>
    <row r="41" spans="1:15" x14ac:dyDescent="0.2">
      <c r="A41" s="30">
        <v>33</v>
      </c>
      <c r="B41" s="31" t="s">
        <v>47</v>
      </c>
      <c r="C41" s="32">
        <v>145.71</v>
      </c>
      <c r="D41" s="32">
        <f t="shared" si="4"/>
        <v>2.2709349625173387</v>
      </c>
      <c r="E41" s="32">
        <v>154.83000000000001</v>
      </c>
      <c r="F41" s="32">
        <f t="shared" si="5"/>
        <v>1.9272612302207706</v>
      </c>
      <c r="G41" s="32">
        <v>214.18</v>
      </c>
      <c r="H41" s="34">
        <f t="shared" si="6"/>
        <v>2.1429979358461382</v>
      </c>
      <c r="I41" s="32">
        <v>196.32</v>
      </c>
      <c r="J41" s="32">
        <f t="shared" si="7"/>
        <v>1.6620934825989004</v>
      </c>
      <c r="K41" s="1"/>
      <c r="L41" s="1">
        <v>6416.3</v>
      </c>
      <c r="M41" s="1">
        <v>8033.68</v>
      </c>
      <c r="N41" s="1">
        <v>9994.41</v>
      </c>
      <c r="O41" s="1">
        <v>11811.61</v>
      </c>
    </row>
    <row r="42" spans="1:15" s="4" customFormat="1" x14ac:dyDescent="0.2">
      <c r="A42" s="35" t="s">
        <v>48</v>
      </c>
      <c r="B42" s="36"/>
      <c r="C42" s="33">
        <f>SUM(C41:C41)</f>
        <v>145.71</v>
      </c>
      <c r="D42" s="33">
        <f t="shared" si="4"/>
        <v>2.2709349625173387</v>
      </c>
      <c r="E42" s="33">
        <f>SUM(E41:E41)</f>
        <v>154.83000000000001</v>
      </c>
      <c r="F42" s="33">
        <f t="shared" si="5"/>
        <v>1.9272612302207706</v>
      </c>
      <c r="G42" s="33">
        <f>SUM(G41:G41)</f>
        <v>214.18</v>
      </c>
      <c r="H42" s="33">
        <f t="shared" si="6"/>
        <v>2.1429979358461382</v>
      </c>
      <c r="I42" s="33">
        <f>SUM(I41:I41)</f>
        <v>196.32</v>
      </c>
      <c r="J42" s="33">
        <f t="shared" si="7"/>
        <v>1.6620934825989004</v>
      </c>
      <c r="L42" s="13">
        <f>SUM(L41)</f>
        <v>6416.3</v>
      </c>
      <c r="M42" s="13">
        <f>SUM(M41)</f>
        <v>8033.68</v>
      </c>
      <c r="N42" s="13">
        <f>SUM(N41)</f>
        <v>9994.41</v>
      </c>
      <c r="O42" s="13">
        <f>SUM(O41)</f>
        <v>11811.61</v>
      </c>
    </row>
    <row r="43" spans="1:15" x14ac:dyDescent="0.2">
      <c r="A43" s="30">
        <v>34</v>
      </c>
      <c r="B43" s="31" t="s">
        <v>49</v>
      </c>
      <c r="C43" s="32">
        <v>25.81</v>
      </c>
      <c r="D43" s="32">
        <f t="shared" si="4"/>
        <v>1.6426412092283214</v>
      </c>
      <c r="E43" s="32">
        <v>37.409999999999997</v>
      </c>
      <c r="F43" s="32">
        <f t="shared" si="5"/>
        <v>1.943831025434517</v>
      </c>
      <c r="G43" s="32">
        <v>58.94</v>
      </c>
      <c r="H43" s="34">
        <f t="shared" si="6"/>
        <v>2.1993768307927684</v>
      </c>
      <c r="I43" s="32">
        <v>69.88</v>
      </c>
      <c r="J43" s="32">
        <f t="shared" si="7"/>
        <v>2.1211431346658776</v>
      </c>
      <c r="K43" s="1"/>
      <c r="L43" s="1">
        <v>1571.25</v>
      </c>
      <c r="M43" s="1">
        <v>1924.55</v>
      </c>
      <c r="N43" s="1">
        <v>2679.85</v>
      </c>
      <c r="O43" s="1">
        <v>3294.45</v>
      </c>
    </row>
    <row r="44" spans="1:15" x14ac:dyDescent="0.2">
      <c r="A44" s="30">
        <v>35</v>
      </c>
      <c r="B44" s="31" t="s">
        <v>50</v>
      </c>
      <c r="C44" s="32">
        <v>23.05</v>
      </c>
      <c r="D44" s="32">
        <f t="shared" si="4"/>
        <v>8.6964723637049612</v>
      </c>
      <c r="E44" s="32">
        <v>20.77</v>
      </c>
      <c r="F44" s="32">
        <f t="shared" si="5"/>
        <v>6.3342482464165908</v>
      </c>
      <c r="G44" s="32">
        <v>25.01</v>
      </c>
      <c r="H44" s="34">
        <f t="shared" si="6"/>
        <v>7.0136571412546633</v>
      </c>
      <c r="I44" s="32">
        <v>34.04</v>
      </c>
      <c r="J44" s="32">
        <f t="shared" si="7"/>
        <v>8.8796139298291372</v>
      </c>
      <c r="K44" s="1"/>
      <c r="L44" s="1">
        <v>265.05</v>
      </c>
      <c r="M44" s="1">
        <v>327.9</v>
      </c>
      <c r="N44" s="1">
        <v>356.59</v>
      </c>
      <c r="O44" s="1">
        <v>383.35</v>
      </c>
    </row>
    <row r="45" spans="1:15" x14ac:dyDescent="0.2">
      <c r="A45" s="30">
        <v>36</v>
      </c>
      <c r="B45" s="31" t="s">
        <v>51</v>
      </c>
      <c r="C45" s="32">
        <v>67.63</v>
      </c>
      <c r="D45" s="32">
        <f t="shared" si="4"/>
        <v>14.006710297407007</v>
      </c>
      <c r="E45" s="32">
        <v>49.06</v>
      </c>
      <c r="F45" s="32">
        <f t="shared" si="5"/>
        <v>9.6294260814948576</v>
      </c>
      <c r="G45" s="32">
        <v>56.15</v>
      </c>
      <c r="H45" s="34">
        <f t="shared" si="6"/>
        <v>11.859251906139775</v>
      </c>
      <c r="I45" s="32">
        <v>36.71</v>
      </c>
      <c r="J45" s="32">
        <f t="shared" si="7"/>
        <v>6.8005409310683396</v>
      </c>
      <c r="K45" s="1"/>
      <c r="L45" s="1">
        <v>482.84</v>
      </c>
      <c r="M45" s="1">
        <v>509.48</v>
      </c>
      <c r="N45" s="1">
        <v>473.47</v>
      </c>
      <c r="O45" s="1">
        <v>539.80999999999995</v>
      </c>
    </row>
    <row r="46" spans="1:15" x14ac:dyDescent="0.2">
      <c r="A46" s="30">
        <v>37</v>
      </c>
      <c r="B46" s="31" t="s">
        <v>52</v>
      </c>
      <c r="C46" s="32">
        <v>17.29</v>
      </c>
      <c r="D46" s="32">
        <f t="shared" si="4"/>
        <v>4.4742902983722788</v>
      </c>
      <c r="E46" s="32">
        <v>16.2</v>
      </c>
      <c r="F46" s="32">
        <f t="shared" si="5"/>
        <v>3.5812976677351602</v>
      </c>
      <c r="G46" s="32">
        <v>15.56</v>
      </c>
      <c r="H46" s="34">
        <f t="shared" si="6"/>
        <v>2.8496602750764612</v>
      </c>
      <c r="I46" s="32">
        <v>17.78</v>
      </c>
      <c r="J46" s="32">
        <f t="shared" si="7"/>
        <v>2.1737535760569235</v>
      </c>
      <c r="K46" s="1"/>
      <c r="L46" s="1">
        <v>386.43</v>
      </c>
      <c r="M46" s="1">
        <v>452.35</v>
      </c>
      <c r="N46" s="1">
        <v>546.03</v>
      </c>
      <c r="O46" s="1">
        <v>817.94</v>
      </c>
    </row>
    <row r="47" spans="1:15" x14ac:dyDescent="0.2">
      <c r="A47" s="30">
        <v>38</v>
      </c>
      <c r="B47" s="31" t="s">
        <v>53</v>
      </c>
      <c r="C47" s="32">
        <v>2.09</v>
      </c>
      <c r="D47" s="32">
        <f t="shared" si="4"/>
        <v>2.1309135399673735</v>
      </c>
      <c r="E47" s="32">
        <v>6.12</v>
      </c>
      <c r="F47" s="32">
        <f t="shared" si="5"/>
        <v>3.365781224220425</v>
      </c>
      <c r="G47" s="32">
        <v>16.940000000000001</v>
      </c>
      <c r="H47" s="34">
        <f t="shared" si="6"/>
        <v>6.8906605922551254</v>
      </c>
      <c r="I47" s="32">
        <v>20.41</v>
      </c>
      <c r="J47" s="32">
        <f t="shared" si="7"/>
        <v>6.9620684950197838</v>
      </c>
      <c r="K47" s="1"/>
      <c r="L47" s="1">
        <v>98.08</v>
      </c>
      <c r="M47" s="1">
        <v>181.83</v>
      </c>
      <c r="N47" s="1">
        <v>245.84</v>
      </c>
      <c r="O47" s="1">
        <v>293.16000000000003</v>
      </c>
    </row>
    <row r="48" spans="1:15" x14ac:dyDescent="0.2">
      <c r="A48" s="30">
        <v>39</v>
      </c>
      <c r="B48" s="31" t="s">
        <v>54</v>
      </c>
      <c r="C48" s="32">
        <v>0.94</v>
      </c>
      <c r="D48" s="32">
        <f t="shared" si="4"/>
        <v>0.8966043494849294</v>
      </c>
      <c r="E48" s="32">
        <v>0.83</v>
      </c>
      <c r="F48" s="32">
        <f t="shared" si="5"/>
        <v>0.61308908258236072</v>
      </c>
      <c r="G48" s="32">
        <v>0.98</v>
      </c>
      <c r="H48" s="34">
        <f t="shared" si="6"/>
        <v>0.72998137802607077</v>
      </c>
      <c r="I48" s="32">
        <v>3.03</v>
      </c>
      <c r="J48" s="32">
        <f t="shared" si="7"/>
        <v>2.1454365219854137</v>
      </c>
      <c r="K48" s="1"/>
      <c r="L48" s="1">
        <v>104.84</v>
      </c>
      <c r="M48" s="1">
        <v>135.38</v>
      </c>
      <c r="N48" s="1">
        <v>134.25</v>
      </c>
      <c r="O48" s="1">
        <v>141.22999999999999</v>
      </c>
    </row>
    <row r="49" spans="1:15" x14ac:dyDescent="0.2">
      <c r="A49" s="30">
        <v>40</v>
      </c>
      <c r="B49" s="31" t="s">
        <v>55</v>
      </c>
      <c r="C49" s="32">
        <v>6.94</v>
      </c>
      <c r="D49" s="32">
        <f t="shared" si="4"/>
        <v>4.6533458495373479</v>
      </c>
      <c r="E49" s="32">
        <v>7.05</v>
      </c>
      <c r="F49" s="32">
        <f t="shared" si="5"/>
        <v>4.0088706925963828</v>
      </c>
      <c r="G49" s="32">
        <v>10.82</v>
      </c>
      <c r="H49" s="34">
        <f t="shared" si="6"/>
        <v>6.2384686346863472</v>
      </c>
      <c r="I49" s="32">
        <v>8.2899999999999991</v>
      </c>
      <c r="J49" s="32">
        <f t="shared" si="7"/>
        <v>6.3085001141465629</v>
      </c>
      <c r="K49" s="1"/>
      <c r="L49" s="1">
        <v>149.13999999999999</v>
      </c>
      <c r="M49" s="1">
        <v>175.86</v>
      </c>
      <c r="N49" s="1">
        <v>173.44</v>
      </c>
      <c r="O49" s="1">
        <v>131.41</v>
      </c>
    </row>
    <row r="50" spans="1:15" s="4" customFormat="1" x14ac:dyDescent="0.2">
      <c r="A50" s="35" t="s">
        <v>56</v>
      </c>
      <c r="B50" s="36"/>
      <c r="C50" s="33">
        <f>SUM(C43:C49)</f>
        <v>143.75</v>
      </c>
      <c r="D50" s="33">
        <f t="shared" si="4"/>
        <v>1.5173217450413925</v>
      </c>
      <c r="E50" s="33">
        <f>SUM(E43:E49)</f>
        <v>137.44000000000003</v>
      </c>
      <c r="F50" s="33">
        <f t="shared" si="5"/>
        <v>1.1705957654481765</v>
      </c>
      <c r="G50" s="33">
        <f>SUM(G43:G49)</f>
        <v>184.39999999999998</v>
      </c>
      <c r="H50" s="33">
        <f t="shared" si="6"/>
        <v>1.2626781375908318</v>
      </c>
      <c r="I50" s="33">
        <f>SUM(I43:I49)</f>
        <v>190.14</v>
      </c>
      <c r="J50" s="33">
        <f t="shared" si="7"/>
        <v>1.0919453097003611</v>
      </c>
      <c r="L50" s="13">
        <f>SUM(L42:L49)</f>
        <v>9473.93</v>
      </c>
      <c r="M50" s="13">
        <f>SUM(M42:M49)</f>
        <v>11741.029999999999</v>
      </c>
      <c r="N50" s="13">
        <f>SUM(N42:N49)</f>
        <v>14603.880000000001</v>
      </c>
      <c r="O50" s="13">
        <f>SUM(O42:O49)</f>
        <v>17412.96</v>
      </c>
    </row>
    <row r="51" spans="1:15" x14ac:dyDescent="0.2">
      <c r="A51" s="30">
        <v>41</v>
      </c>
      <c r="B51" s="31" t="s">
        <v>57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1"/>
      <c r="L51" s="1">
        <v>0</v>
      </c>
      <c r="M51" s="5">
        <v>0</v>
      </c>
      <c r="N51" s="5">
        <v>0</v>
      </c>
      <c r="O51" s="5">
        <v>0</v>
      </c>
    </row>
    <row r="52" spans="1:15" x14ac:dyDescent="0.2">
      <c r="A52" s="30">
        <v>42</v>
      </c>
      <c r="B52" s="31" t="s">
        <v>58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1"/>
      <c r="L52" s="1">
        <v>0</v>
      </c>
      <c r="M52" s="5">
        <v>0</v>
      </c>
      <c r="N52" s="5">
        <v>0</v>
      </c>
      <c r="O52" s="5">
        <v>0</v>
      </c>
    </row>
    <row r="53" spans="1:15" x14ac:dyDescent="0.2">
      <c r="A53" s="30">
        <v>43</v>
      </c>
      <c r="B53" s="31" t="s">
        <v>59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30">
        <v>44</v>
      </c>
      <c r="B54" s="31" t="s">
        <v>60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30">
        <v>45</v>
      </c>
      <c r="B55" s="31" t="s">
        <v>61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30">
        <v>46</v>
      </c>
      <c r="B56" s="31" t="s">
        <v>62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4" customFormat="1" x14ac:dyDescent="0.2">
      <c r="A57" s="35" t="s">
        <v>63</v>
      </c>
      <c r="B57" s="36"/>
      <c r="C57" s="33">
        <f>SUM(C51:C56)</f>
        <v>0</v>
      </c>
      <c r="D57" s="33">
        <f t="shared" ref="D57:J57" si="8">SUM(D51:D56)</f>
        <v>0</v>
      </c>
      <c r="E57" s="33">
        <f t="shared" si="8"/>
        <v>0</v>
      </c>
      <c r="F57" s="33">
        <f t="shared" si="8"/>
        <v>0</v>
      </c>
      <c r="G57" s="33">
        <f t="shared" si="8"/>
        <v>0</v>
      </c>
      <c r="H57" s="33">
        <f t="shared" si="8"/>
        <v>0</v>
      </c>
      <c r="I57" s="33">
        <f t="shared" si="8"/>
        <v>0</v>
      </c>
      <c r="J57" s="33">
        <f t="shared" si="8"/>
        <v>0</v>
      </c>
      <c r="L57" s="13">
        <f>SUM(L52:L56)</f>
        <v>0</v>
      </c>
      <c r="M57" s="13">
        <f>SUM(M52:M56)</f>
        <v>0</v>
      </c>
      <c r="N57" s="13">
        <f>SUM(N52:N56)</f>
        <v>0</v>
      </c>
      <c r="O57" s="13">
        <f>SUM(O52:O56)</f>
        <v>0</v>
      </c>
    </row>
    <row r="58" spans="1:15" s="4" customFormat="1" x14ac:dyDescent="0.2">
      <c r="A58" s="35" t="s">
        <v>64</v>
      </c>
      <c r="B58" s="36"/>
      <c r="C58" s="33">
        <f>SUM(C18+C38+C40+C42+C50+C57)</f>
        <v>6990.5499999999993</v>
      </c>
      <c r="D58" s="33">
        <f t="shared" si="4"/>
        <v>4.1581740116607682</v>
      </c>
      <c r="E58" s="33">
        <f>SUM(E18+E38+E40+E42+E50+E57)</f>
        <v>6668.54</v>
      </c>
      <c r="F58" s="33">
        <f t="shared" si="5"/>
        <v>3.355981184676144</v>
      </c>
      <c r="G58" s="33">
        <f>SUM(G18+G38+G40+G42+G50+G57)</f>
        <v>6479.28</v>
      </c>
      <c r="H58" s="33">
        <f t="shared" si="6"/>
        <v>2.8460814393916927</v>
      </c>
      <c r="I58" s="33">
        <f>SUM(I18+I38+I40+I42+I50+I57)</f>
        <v>8445.31</v>
      </c>
      <c r="J58" s="33">
        <f t="shared" si="7"/>
        <v>3.2035593595104146</v>
      </c>
      <c r="L58" s="13">
        <f>SUM(L18+L38+L40+L42+L51+L57)</f>
        <v>168115.85999999996</v>
      </c>
      <c r="M58" s="13">
        <f>SUM(M18+M38+M40+M42+M51+M57)</f>
        <v>198706.11999999997</v>
      </c>
      <c r="N58" s="13">
        <f>SUM(N18+N38+N40+N42+N51+N57)</f>
        <v>227656.17</v>
      </c>
      <c r="O58" s="13">
        <f>SUM(O18+O38+O40+O42+O51+O57)</f>
        <v>263622.71000000002</v>
      </c>
    </row>
  </sheetData>
  <sheetProtection selectLockedCells="1" selectUnlockedCells="1"/>
  <mergeCells count="16">
    <mergeCell ref="K2:K5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T11A</vt:lpstr>
      <vt:lpstr>T11B</vt:lpstr>
      <vt:lpstr>T11C</vt:lpstr>
      <vt:lpstr>T11D</vt:lpstr>
      <vt:lpstr>T11E</vt:lpstr>
      <vt:lpstr>T11F</vt:lpstr>
      <vt:lpstr>T11G</vt:lpstr>
      <vt:lpstr>T11H</vt:lpstr>
      <vt:lpstr>T11A!Excel_BuiltIn_Print_Area</vt:lpstr>
      <vt:lpstr>T11B!Excel_BuiltIn_Print_Area</vt:lpstr>
      <vt:lpstr>T11C!Excel_BuiltIn_Print_Area</vt:lpstr>
      <vt:lpstr>T11D!Excel_BuiltIn_Print_Area</vt:lpstr>
      <vt:lpstr>T11E!Excel_BuiltIn_Print_Area</vt:lpstr>
      <vt:lpstr>T11F!Excel_BuiltIn_Print_Area</vt:lpstr>
      <vt:lpstr>T11G!Excel_BuiltIn_Print_Area</vt:lpstr>
      <vt:lpstr>T11H!Excel_BuiltIn_Print_Area</vt:lpstr>
      <vt:lpstr>T11A!Print_Area</vt:lpstr>
      <vt:lpstr>T11B!Print_Area</vt:lpstr>
      <vt:lpstr>T11C!Print_Area</vt:lpstr>
      <vt:lpstr>T11D!Print_Area</vt:lpstr>
      <vt:lpstr>T11E!Print_Area</vt:lpstr>
      <vt:lpstr>T11F!Print_Area</vt:lpstr>
      <vt:lpstr>T11G!Print_Area</vt:lpstr>
      <vt:lpstr>T11H!Print_Area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2026-05-12T10:16:29Z</dcterms:modified>
</cp:coreProperties>
</file>